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122.69\Transcad\01.-USCC\Revision acreditación 2\Operación zonas reguladas\Operación Punta Arenas\PO\MOD PO\A1\201907\"/>
    </mc:Choice>
  </mc:AlternateContent>
  <xr:revisionPtr revIDLastSave="0" documentId="13_ncr:1_{2197AAD2-5CF9-4B89-A9A6-BCD8AA75E70F}" xr6:coauthVersionLast="43" xr6:coauthVersionMax="43" xr10:uidLastSave="{00000000-0000-0000-0000-000000000000}"/>
  <bookViews>
    <workbookView xWindow="-108" yWindow="-108" windowWidth="23256" windowHeight="12576" tabRatio="944" activeTab="1" xr2:uid="{00000000-000D-0000-FFFF-FFFF00000000}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PA'!$B$31:$J$31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L57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E5" i="28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5" i="16"/>
  <c r="D7" i="16" s="1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11" i="2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<sst xmlns="http://schemas.openxmlformats.org/spreadsheetml/2006/main" count="3933" uniqueCount="288">
  <si>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</si>
  <si>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</si>
  <si>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</si>
  <si>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</si>
  <si>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</si>
  <si>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</si>
  <si>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</si>
  <si>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</si>
  <si>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</si>
  <si>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</si>
  <si>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</si>
  <si>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</si>
  <si>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</si>
  <si>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</si>
  <si>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</si>
  <si>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</si>
  <si>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</si>
  <si>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</si>
  <si>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</si>
  <si>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</si>
  <si>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</si>
  <si>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</si>
  <si>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</si>
  <si>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</si>
  <si>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</si>
  <si>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</si>
  <si>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</si>
  <si>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</si>
  <si>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</si>
  <si>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</si>
  <si>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</si>
  <si>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</si>
  <si>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</si>
  <si>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</si>
  <si>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</si>
  <si>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</si>
  <si>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</si>
  <si>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</si>
  <si>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</si>
  <si>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</si>
  <si>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</si>
  <si>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</si>
  <si>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</si>
  <si>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</si>
  <si>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</si>
  <si>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</si>
  <si>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</si>
  <si>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</si>
  <si>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</si>
  <si>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</si>
  <si>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</si>
  <si>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</si>
  <si>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</si>
  <si>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</si>
  <si>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</si>
  <si>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</si>
  <si>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</si>
  <si>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</si>
  <si>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</si>
  <si>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</si>
  <si>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</si>
  <si>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</si>
  <si>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</si>
  <si>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</si>
  <si>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</si>
  <si>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</si>
  <si>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</si>
  <si>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</si>
  <si>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</si>
  <si>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</si>
  <si>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</si>
  <si>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</si>
  <si>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</si>
  <si>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</si>
  <si>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</si>
  <si>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</si>
  <si>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</si>
  <si>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</si>
  <si>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</si>
  <si>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</si>
  <si>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</si>
  <si>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</si>
  <si>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</si>
  <si>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</si>
  <si>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</si>
  <si>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</si>
  <si>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</si>
  <si>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</si>
  <si>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</si>
  <si>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</si>
  <si>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</si>
  <si>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</si>
  <si>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</si>
  <si>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</si>
  <si>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</si>
  <si>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</si>
  <si>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</si>
  <si>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</si>
  <si>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</si>
  <si>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</si>
  <si>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</si>
  <si>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</si>
  <si>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</si>
  <si>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</si>
  <si>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</si>
  <si>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Gobernador Carlos Bories</t>
  </si>
  <si>
    <t>Avenida Cristóbal Colón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</si>
  <si>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</si>
  <si>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</si>
  <si>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</si>
  <si>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</si>
  <si>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</si>
  <si>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</si>
  <si>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</si>
  <si>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Bories</t>
  </si>
  <si>
    <t>Avda. Cristóbal Colón norte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</si>
  <si>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</si>
  <si>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</si>
  <si>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</si>
  <si>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</si>
  <si>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</si>
  <si>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</si>
  <si>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</si>
  <si>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</si>
  <si>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</si>
  <si>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</si>
  <si>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</si>
  <si>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</si>
  <si>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</si>
  <si>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</si>
  <si>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</si>
  <si>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</si>
  <si>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Avda. Cristóbal Colón  norte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</si>
  <si>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</si>
  <si>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</si>
  <si>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</si>
  <si>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</si>
  <si>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</si>
  <si>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</si>
  <si>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</si>
  <si>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</si>
  <si>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</si>
  <si>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</si>
  <si>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</si>
  <si>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</si>
  <si>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</si>
  <si>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</si>
  <si>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</si>
  <si>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</si>
  <si>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</si>
  <si>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</si>
  <si>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</si>
  <si>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</si>
  <si>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</si>
  <si>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</si>
  <si>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</si>
  <si>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</si>
  <si>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</si>
  <si>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</si>
  <si>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</si>
  <si>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</si>
  <si>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</si>
  <si>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</si>
  <si>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</si>
  <si>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</si>
  <si>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</si>
  <si>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</si>
  <si>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</si>
  <si>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</si>
  <si>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</si>
  <si>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</si>
  <si>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</si>
  <si>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</si>
  <si>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</si>
  <si>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</si>
  <si>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</si>
  <si>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</si>
  <si>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</si>
  <si>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</si>
  <si>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</si>
  <si>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</si>
  <si>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</si>
  <si>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</si>
  <si>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</si>
  <si>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</si>
  <si>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</si>
  <si>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</si>
  <si>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</si>
  <si>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</si>
  <si>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</si>
  <si>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</si>
  <si>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</si>
  <si>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</si>
  <si>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</si>
  <si>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</si>
  <si>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</si>
  <si>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</si>
  <si>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</si>
  <si>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</si>
  <si>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</si>
  <si>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</si>
  <si>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</si>
  <si>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</si>
  <si>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</si>
  <si>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</si>
  <si>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</si>
  <si>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</si>
  <si>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</si>
  <si>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</si>
  <si>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</si>
  <si>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</si>
  <si>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</si>
  <si>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</si>
  <si>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</si>
  <si>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</si>
  <si>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</si>
  <si>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</si>
  <si>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</si>
  <si>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</si>
  <si>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</si>
  <si>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</si>
  <si>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</si>
  <si>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</si>
  <si>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</si>
  <si>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</si>
  <si>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</si>
  <si>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</si>
  <si>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</si>
  <si>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</si>
  <si>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</si>
  <si>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</si>
  <si>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</si>
  <si>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</si>
  <si>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</si>
  <si>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</si>
  <si>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</si>
  <si>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</si>
  <si>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</si>
  <si>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</si>
  <si>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</si>
  <si>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</si>
  <si>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</si>
  <si>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</si>
  <si>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</si>
  <si>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</si>
  <si>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</si>
  <si>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</si>
  <si>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</si>
  <si>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</si>
  <si>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</si>
  <si>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</si>
  <si>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</si>
  <si>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</si>
  <si>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</si>
  <si>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</si>
  <si>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</si>
  <si>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</si>
  <si>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</si>
  <si>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</si>
  <si>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</si>
  <si>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</si>
  <si>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</si>
  <si>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</si>
  <si>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</si>
  <si>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</si>
  <si>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</si>
  <si>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Karina Leiva Allendes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</si>
  <si>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</si>
  <si>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</si>
  <si>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</si>
  <si>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</si>
  <si>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</si>
  <si>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</si>
  <si>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</si>
  <si>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</si>
  <si>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</si>
  <si>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</si>
  <si>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</si>
  <si>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</si>
  <si>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</si>
  <si>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</si>
  <si>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</si>
  <si>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</si>
  <si>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</si>
  <si>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</si>
  <si>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</si>
  <si>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Claudia Briones</t>
  </si>
  <si>
    <t>5VN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</si>
</sst>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9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0" fillId="32" borderId="0" applyNumberFormat="0" applyBorder="0" applyAlignment="0" applyProtection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31" borderId="2" xfId="0" applyFont="1" applyFill="1" applyBorder="1" applyAlignment="1">
      <alignment horizontal="center"/>
    </xf>
    <xf numFmtId="0" fontId="1" fillId="31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2" fontId="0" fillId="0" borderId="0" xfId="0" applyNumberFormat="1" applyFill="1"/>
    <xf numFmtId="0" fontId="1" fillId="4" borderId="2" xfId="0" applyFont="1" applyFill="1" applyBorder="1" applyAlignment="1">
      <alignment horizontal="center" vertical="center"/>
    </xf>
    <xf numFmtId="0" fontId="42" fillId="0" borderId="20" xfId="208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0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0" fillId="4" borderId="23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textRotation="255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9">
    <cellStyle name="20% - Énfasis1 2" xfId="1" xr:uid="{00000000-0005-0000-0000-000000000000}"/>
    <cellStyle name="20% - Énfasis1 2 2" xfId="2" xr:uid="{00000000-0005-0000-0000-000001000000}"/>
    <cellStyle name="20% - Énfasis1 2 2 2" xfId="3" xr:uid="{00000000-0005-0000-0000-000002000000}"/>
    <cellStyle name="20% - Énfasis1 2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 2 2" xfId="7" xr:uid="{00000000-0005-0000-0000-000006000000}"/>
    <cellStyle name="20% - Énfasis2 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 2 2" xfId="11" xr:uid="{00000000-0005-0000-0000-00000A000000}"/>
    <cellStyle name="20% - Énfasis3 2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 2 2" xfId="15" xr:uid="{00000000-0005-0000-0000-00000E000000}"/>
    <cellStyle name="20% - Énfasis4 2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 2 2" xfId="19" xr:uid="{00000000-0005-0000-0000-000012000000}"/>
    <cellStyle name="20% - Énfasis5 2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 2 2" xfId="23" xr:uid="{00000000-0005-0000-0000-000016000000}"/>
    <cellStyle name="20% - Énfasis6 2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 2 2" xfId="27" xr:uid="{00000000-0005-0000-0000-00001A000000}"/>
    <cellStyle name="40% - Énfasis1 2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 2 2" xfId="31" xr:uid="{00000000-0005-0000-0000-00001E000000}"/>
    <cellStyle name="40% - Énfasis2 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 2 2" xfId="35" xr:uid="{00000000-0005-0000-0000-000022000000}"/>
    <cellStyle name="40% - Énfasis3 2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 2 2" xfId="39" xr:uid="{00000000-0005-0000-0000-000026000000}"/>
    <cellStyle name="40% - Énfasis4 2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 2 2" xfId="43" xr:uid="{00000000-0005-0000-0000-00002A000000}"/>
    <cellStyle name="40% - Énfasis5 2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 2 2" xfId="47" xr:uid="{00000000-0005-0000-0000-00002E000000}"/>
    <cellStyle name="40% - Énfasis6 2 3" xfId="48" xr:uid="{00000000-0005-0000-0000-00002F000000}"/>
    <cellStyle name="60% - Énfasis1 2" xfId="49" xr:uid="{00000000-0005-0000-0000-000030000000}"/>
    <cellStyle name="60% - Énfasis2 2" xfId="50" xr:uid="{00000000-0005-0000-0000-000031000000}"/>
    <cellStyle name="60% - Énfasis3 2" xfId="51" xr:uid="{00000000-0005-0000-0000-000032000000}"/>
    <cellStyle name="60% - Énfasis4 2" xfId="52" xr:uid="{00000000-0005-0000-0000-000033000000}"/>
    <cellStyle name="60% - Énfasis5 2" xfId="53" xr:uid="{00000000-0005-0000-0000-000034000000}"/>
    <cellStyle name="60% - Énfasis6 2" xfId="54" xr:uid="{00000000-0005-0000-0000-000035000000}"/>
    <cellStyle name="Buena 2" xfId="55" xr:uid="{00000000-0005-0000-0000-000037000000}"/>
    <cellStyle name="Bueno" xfId="208" builtinId="26"/>
    <cellStyle name="Cálculo 2" xfId="56" xr:uid="{00000000-0005-0000-0000-000038000000}"/>
    <cellStyle name="Cálculo 2 2" xfId="57" xr:uid="{00000000-0005-0000-0000-000039000000}"/>
    <cellStyle name="Cálculo 2 2 2" xfId="58" xr:uid="{00000000-0005-0000-0000-00003A000000}"/>
    <cellStyle name="Cálculo 2 3" xfId="59" xr:uid="{00000000-0005-0000-0000-00003B000000}"/>
    <cellStyle name="Celda de comprobación 2" xfId="60" xr:uid="{00000000-0005-0000-0000-00003C000000}"/>
    <cellStyle name="Celda vinculada 2" xfId="61" xr:uid="{00000000-0005-0000-0000-00003D000000}"/>
    <cellStyle name="Comma 2" xfId="62" xr:uid="{00000000-0005-0000-0000-00003E000000}"/>
    <cellStyle name="Comma 2 2" xfId="63" xr:uid="{00000000-0005-0000-0000-00003F000000}"/>
    <cellStyle name="Comma 2 2 2" xfId="64" xr:uid="{00000000-0005-0000-0000-000040000000}"/>
    <cellStyle name="Comma 2 3" xfId="65" xr:uid="{00000000-0005-0000-0000-000041000000}"/>
    <cellStyle name="Currency 2" xfId="66" xr:uid="{00000000-0005-0000-0000-000042000000}"/>
    <cellStyle name="Currency 2 2" xfId="67" xr:uid="{00000000-0005-0000-0000-000043000000}"/>
    <cellStyle name="Currency 2 2 2" xfId="68" xr:uid="{00000000-0005-0000-0000-000044000000}"/>
    <cellStyle name="Currency 2 3" xfId="69" xr:uid="{00000000-0005-0000-0000-000045000000}"/>
    <cellStyle name="Encabezado 4 2" xfId="70" xr:uid="{00000000-0005-0000-0000-000046000000}"/>
    <cellStyle name="Énfasis1 2" xfId="71" xr:uid="{00000000-0005-0000-0000-000047000000}"/>
    <cellStyle name="Énfasis2 2" xfId="72" xr:uid="{00000000-0005-0000-0000-000048000000}"/>
    <cellStyle name="Énfasis3 2" xfId="73" xr:uid="{00000000-0005-0000-0000-000049000000}"/>
    <cellStyle name="Énfasis4 2" xfId="74" xr:uid="{00000000-0005-0000-0000-00004A000000}"/>
    <cellStyle name="Énfasis5 2" xfId="75" xr:uid="{00000000-0005-0000-0000-00004B000000}"/>
    <cellStyle name="Énfasis6 2" xfId="76" xr:uid="{00000000-0005-0000-0000-00004C000000}"/>
    <cellStyle name="Entrada 2" xfId="77" xr:uid="{00000000-0005-0000-0000-00004D000000}"/>
    <cellStyle name="Entrada 2 2" xfId="78" xr:uid="{00000000-0005-0000-0000-00004E000000}"/>
    <cellStyle name="Entrada 2 2 2" xfId="79" xr:uid="{00000000-0005-0000-0000-00004F000000}"/>
    <cellStyle name="Entrada 2 3" xfId="80" xr:uid="{00000000-0005-0000-0000-000050000000}"/>
    <cellStyle name="Hipervínculo 2" xfId="81" xr:uid="{00000000-0005-0000-0000-000051000000}"/>
    <cellStyle name="Incorrecto 2" xfId="82" xr:uid="{00000000-0005-0000-0000-000052000000}"/>
    <cellStyle name="Millares 2" xfId="83" xr:uid="{00000000-0005-0000-0000-000053000000}"/>
    <cellStyle name="Millares 2 2" xfId="84" xr:uid="{00000000-0005-0000-0000-000054000000}"/>
    <cellStyle name="Millares 2 3" xfId="85" xr:uid="{00000000-0005-0000-0000-000055000000}"/>
    <cellStyle name="Millares 2 3 2" xfId="86" xr:uid="{00000000-0005-0000-0000-000056000000}"/>
    <cellStyle name="Millares 2 4" xfId="87" xr:uid="{00000000-0005-0000-0000-000057000000}"/>
    <cellStyle name="Millares 3" xfId="88" xr:uid="{00000000-0005-0000-0000-000058000000}"/>
    <cellStyle name="Millares 3 2" xfId="89" xr:uid="{00000000-0005-0000-0000-000059000000}"/>
    <cellStyle name="Millares 3 2 2" xfId="90" xr:uid="{00000000-0005-0000-0000-00005A000000}"/>
    <cellStyle name="Millares 3 2 2 2" xfId="91" xr:uid="{00000000-0005-0000-0000-00005B000000}"/>
    <cellStyle name="Millares 3 2 2 2 2" xfId="92" xr:uid="{00000000-0005-0000-0000-00005C000000}"/>
    <cellStyle name="Millares 3 2 2 2 2 2" xfId="93" xr:uid="{00000000-0005-0000-0000-00005D000000}"/>
    <cellStyle name="Millares 3 2 2 2 3" xfId="94" xr:uid="{00000000-0005-0000-0000-00005E000000}"/>
    <cellStyle name="Millares 3 2 2 3" xfId="95" xr:uid="{00000000-0005-0000-0000-00005F000000}"/>
    <cellStyle name="Millares 3 2 2 3 2" xfId="96" xr:uid="{00000000-0005-0000-0000-000060000000}"/>
    <cellStyle name="Millares 3 2 2 4" xfId="97" xr:uid="{00000000-0005-0000-0000-000061000000}"/>
    <cellStyle name="Millares 3 2 3" xfId="98" xr:uid="{00000000-0005-0000-0000-000062000000}"/>
    <cellStyle name="Millares 3 2 3 2" xfId="99" xr:uid="{00000000-0005-0000-0000-000063000000}"/>
    <cellStyle name="Millares 3 2 3 2 2" xfId="100" xr:uid="{00000000-0005-0000-0000-000064000000}"/>
    <cellStyle name="Millares 3 2 3 3" xfId="101" xr:uid="{00000000-0005-0000-0000-000065000000}"/>
    <cellStyle name="Millares 3 2 4" xfId="102" xr:uid="{00000000-0005-0000-0000-000066000000}"/>
    <cellStyle name="Millares 3 2 4 2" xfId="103" xr:uid="{00000000-0005-0000-0000-000067000000}"/>
    <cellStyle name="Millares 3 2 5" xfId="104" xr:uid="{00000000-0005-0000-0000-000068000000}"/>
    <cellStyle name="Millares 4" xfId="105" xr:uid="{00000000-0005-0000-0000-000069000000}"/>
    <cellStyle name="Millares 4 2" xfId="106" xr:uid="{00000000-0005-0000-0000-00006A000000}"/>
    <cellStyle name="Millares 5" xfId="107" xr:uid="{00000000-0005-0000-0000-00006B000000}"/>
    <cellStyle name="Millares 5 2" xfId="108" xr:uid="{00000000-0005-0000-0000-00006C000000}"/>
    <cellStyle name="Millares 5 2 2" xfId="109" xr:uid="{00000000-0005-0000-0000-00006D000000}"/>
    <cellStyle name="Millares 5 2 2 2" xfId="110" xr:uid="{00000000-0005-0000-0000-00006E000000}"/>
    <cellStyle name="Millares 5 2 3" xfId="111" xr:uid="{00000000-0005-0000-0000-00006F000000}"/>
    <cellStyle name="Millares 5 3" xfId="112" xr:uid="{00000000-0005-0000-0000-000070000000}"/>
    <cellStyle name="Millares 5 3 2" xfId="113" xr:uid="{00000000-0005-0000-0000-000071000000}"/>
    <cellStyle name="Millares 5 4" xfId="114" xr:uid="{00000000-0005-0000-0000-000072000000}"/>
    <cellStyle name="Millares 6" xfId="115" xr:uid="{00000000-0005-0000-0000-000073000000}"/>
    <cellStyle name="Millares 6 2" xfId="116" xr:uid="{00000000-0005-0000-0000-000074000000}"/>
    <cellStyle name="Millares 6 2 2" xfId="117" xr:uid="{00000000-0005-0000-0000-000075000000}"/>
    <cellStyle name="Millares 6 3" xfId="118" xr:uid="{00000000-0005-0000-0000-000076000000}"/>
    <cellStyle name="Millares 7" xfId="119" xr:uid="{00000000-0005-0000-0000-000077000000}"/>
    <cellStyle name="Millares 7 2" xfId="120" xr:uid="{00000000-0005-0000-0000-000078000000}"/>
    <cellStyle name="Moneda 2" xfId="121" xr:uid="{00000000-0005-0000-0000-000079000000}"/>
    <cellStyle name="Moneda 2 2" xfId="122" xr:uid="{00000000-0005-0000-0000-00007A000000}"/>
    <cellStyle name="Moneda 2 2 2" xfId="123" xr:uid="{00000000-0005-0000-0000-00007B000000}"/>
    <cellStyle name="Moneda 2 2 2 2" xfId="124" xr:uid="{00000000-0005-0000-0000-00007C000000}"/>
    <cellStyle name="Moneda 2 2 2 2 2" xfId="125" xr:uid="{00000000-0005-0000-0000-00007D000000}"/>
    <cellStyle name="Moneda 2 2 2 2 2 2" xfId="126" xr:uid="{00000000-0005-0000-0000-00007E000000}"/>
    <cellStyle name="Moneda 2 2 2 2 3" xfId="127" xr:uid="{00000000-0005-0000-0000-00007F000000}"/>
    <cellStyle name="Moneda 2 2 2 3" xfId="128" xr:uid="{00000000-0005-0000-0000-000080000000}"/>
    <cellStyle name="Moneda 2 2 2 3 2" xfId="129" xr:uid="{00000000-0005-0000-0000-000081000000}"/>
    <cellStyle name="Moneda 2 2 2 4" xfId="130" xr:uid="{00000000-0005-0000-0000-000082000000}"/>
    <cellStyle name="Moneda 2 2 3" xfId="131" xr:uid="{00000000-0005-0000-0000-000083000000}"/>
    <cellStyle name="Moneda 2 2 3 2" xfId="132" xr:uid="{00000000-0005-0000-0000-000084000000}"/>
    <cellStyle name="Moneda 2 2 3 2 2" xfId="133" xr:uid="{00000000-0005-0000-0000-000085000000}"/>
    <cellStyle name="Moneda 2 2 3 3" xfId="134" xr:uid="{00000000-0005-0000-0000-000086000000}"/>
    <cellStyle name="Moneda 2 2 4" xfId="135" xr:uid="{00000000-0005-0000-0000-000087000000}"/>
    <cellStyle name="Moneda 2 2 4 2" xfId="136" xr:uid="{00000000-0005-0000-0000-000088000000}"/>
    <cellStyle name="Moneda 2 2 5" xfId="137" xr:uid="{00000000-0005-0000-0000-000089000000}"/>
    <cellStyle name="Moneda 3" xfId="138" xr:uid="{00000000-0005-0000-0000-00008A000000}"/>
    <cellStyle name="Moneda 3 2" xfId="139" xr:uid="{00000000-0005-0000-0000-00008B000000}"/>
    <cellStyle name="Moneda 3 2 2" xfId="140" xr:uid="{00000000-0005-0000-0000-00008C000000}"/>
    <cellStyle name="Moneda 3 2 2 2" xfId="141" xr:uid="{00000000-0005-0000-0000-00008D000000}"/>
    <cellStyle name="Moneda 3 2 3" xfId="142" xr:uid="{00000000-0005-0000-0000-00008E000000}"/>
    <cellStyle name="Neutral 2" xfId="143" xr:uid="{00000000-0005-0000-0000-00008F000000}"/>
    <cellStyle name="Normal" xfId="0" builtinId="0"/>
    <cellStyle name="Normal 2" xfId="144" xr:uid="{00000000-0005-0000-0000-000091000000}"/>
    <cellStyle name="Normal 2 2" xfId="145" xr:uid="{00000000-0005-0000-0000-000092000000}"/>
    <cellStyle name="Normal 2 2 2" xfId="146" xr:uid="{00000000-0005-0000-0000-000093000000}"/>
    <cellStyle name="Normal 2 2 2 2" xfId="147" xr:uid="{00000000-0005-0000-0000-000094000000}"/>
    <cellStyle name="Normal 2 3" xfId="148" xr:uid="{00000000-0005-0000-0000-000095000000}"/>
    <cellStyle name="Normal 2 3 2" xfId="149" xr:uid="{00000000-0005-0000-0000-000096000000}"/>
    <cellStyle name="Normal 3" xfId="150" xr:uid="{00000000-0005-0000-0000-000097000000}"/>
    <cellStyle name="Normal 3 2" xfId="151" xr:uid="{00000000-0005-0000-0000-000098000000}"/>
    <cellStyle name="Normal 3 3" xfId="152" xr:uid="{00000000-0005-0000-0000-000099000000}"/>
    <cellStyle name="Normal 4" xfId="153" xr:uid="{00000000-0005-0000-0000-00009A000000}"/>
    <cellStyle name="Normal 4 2" xfId="154" xr:uid="{00000000-0005-0000-0000-00009B000000}"/>
    <cellStyle name="Normal 4 2 2" xfId="155" xr:uid="{00000000-0005-0000-0000-00009C000000}"/>
    <cellStyle name="Normal 4 3" xfId="156" xr:uid="{00000000-0005-0000-0000-00009D000000}"/>
    <cellStyle name="Normal 5" xfId="157" xr:uid="{00000000-0005-0000-0000-00009E000000}"/>
    <cellStyle name="Normal 5 2" xfId="158" xr:uid="{00000000-0005-0000-0000-00009F000000}"/>
    <cellStyle name="Normal 6" xfId="159" xr:uid="{00000000-0005-0000-0000-0000A0000000}"/>
    <cellStyle name="Normal 6 2" xfId="160" xr:uid="{00000000-0005-0000-0000-0000A1000000}"/>
    <cellStyle name="Normal 6 3" xfId="161" xr:uid="{00000000-0005-0000-0000-0000A2000000}"/>
    <cellStyle name="Normal 7" xfId="162" xr:uid="{00000000-0005-0000-0000-0000A3000000}"/>
    <cellStyle name="Normal 8" xfId="163" xr:uid="{00000000-0005-0000-0000-0000A4000000}"/>
    <cellStyle name="Normal 9" xfId="164" xr:uid="{00000000-0005-0000-0000-0000A5000000}"/>
    <cellStyle name="Notas 2" xfId="165" xr:uid="{00000000-0005-0000-0000-0000A6000000}"/>
    <cellStyle name="Notas 2 2" xfId="166" xr:uid="{00000000-0005-0000-0000-0000A7000000}"/>
    <cellStyle name="Notas 2 2 2" xfId="167" xr:uid="{00000000-0005-0000-0000-0000A8000000}"/>
    <cellStyle name="Notas 2 2 2 2" xfId="168" xr:uid="{00000000-0005-0000-0000-0000A9000000}"/>
    <cellStyle name="Notas 2 2 3" xfId="169" xr:uid="{00000000-0005-0000-0000-0000AA000000}"/>
    <cellStyle name="Notas 2 3" xfId="170" xr:uid="{00000000-0005-0000-0000-0000AB000000}"/>
    <cellStyle name="Notas 2 3 2" xfId="171" xr:uid="{00000000-0005-0000-0000-0000AC000000}"/>
    <cellStyle name="Notas 2 4" xfId="172" xr:uid="{00000000-0005-0000-0000-0000AD000000}"/>
    <cellStyle name="Notas 3" xfId="173" xr:uid="{00000000-0005-0000-0000-0000AE000000}"/>
    <cellStyle name="Notas 3 2" xfId="174" xr:uid="{00000000-0005-0000-0000-0000AF000000}"/>
    <cellStyle name="Notas 3 2 2" xfId="175" xr:uid="{00000000-0005-0000-0000-0000B0000000}"/>
    <cellStyle name="Notas 3 2 2 2" xfId="176" xr:uid="{00000000-0005-0000-0000-0000B1000000}"/>
    <cellStyle name="Notas 3 2 2 2 2" xfId="177" xr:uid="{00000000-0005-0000-0000-0000B2000000}"/>
    <cellStyle name="Notas 3 2 2 3" xfId="178" xr:uid="{00000000-0005-0000-0000-0000B3000000}"/>
    <cellStyle name="Notas 3 2 3" xfId="179" xr:uid="{00000000-0005-0000-0000-0000B4000000}"/>
    <cellStyle name="Notas 3 2 3 2" xfId="180" xr:uid="{00000000-0005-0000-0000-0000B5000000}"/>
    <cellStyle name="Notas 3 2 4" xfId="181" xr:uid="{00000000-0005-0000-0000-0000B6000000}"/>
    <cellStyle name="Notas 3 3" xfId="182" xr:uid="{00000000-0005-0000-0000-0000B7000000}"/>
    <cellStyle name="Notas 3 3 2" xfId="183" xr:uid="{00000000-0005-0000-0000-0000B8000000}"/>
    <cellStyle name="Notas 3 3 2 2" xfId="184" xr:uid="{00000000-0005-0000-0000-0000B9000000}"/>
    <cellStyle name="Notas 3 3 3" xfId="185" xr:uid="{00000000-0005-0000-0000-0000BA000000}"/>
    <cellStyle name="Notas 3 4" xfId="186" xr:uid="{00000000-0005-0000-0000-0000BB000000}"/>
    <cellStyle name="Notas 3 4 2" xfId="187" xr:uid="{00000000-0005-0000-0000-0000BC000000}"/>
    <cellStyle name="Notas 3 5" xfId="188" xr:uid="{00000000-0005-0000-0000-0000BD000000}"/>
    <cellStyle name="Porcentaje 2" xfId="189" xr:uid="{00000000-0005-0000-0000-0000BE000000}"/>
    <cellStyle name="Porcentaje 2 2" xfId="190" xr:uid="{00000000-0005-0000-0000-0000BF000000}"/>
    <cellStyle name="Porcentaje 3" xfId="191" xr:uid="{00000000-0005-0000-0000-0000C0000000}"/>
    <cellStyle name="Porcentaje 3 2" xfId="192" xr:uid="{00000000-0005-0000-0000-0000C1000000}"/>
    <cellStyle name="Porcentual 2" xfId="193" xr:uid="{00000000-0005-0000-0000-0000C2000000}"/>
    <cellStyle name="Salida 2" xfId="194" xr:uid="{00000000-0005-0000-0000-0000C3000000}"/>
    <cellStyle name="Salida 2 2" xfId="195" xr:uid="{00000000-0005-0000-0000-0000C4000000}"/>
    <cellStyle name="Salida 2 2 2" xfId="196" xr:uid="{00000000-0005-0000-0000-0000C5000000}"/>
    <cellStyle name="Salida 2 3" xfId="197" xr:uid="{00000000-0005-0000-0000-0000C6000000}"/>
    <cellStyle name="Texto de advertencia 2" xfId="198" xr:uid="{00000000-0005-0000-0000-0000C7000000}"/>
    <cellStyle name="Texto explicativo 2" xfId="199" xr:uid="{00000000-0005-0000-0000-0000C8000000}"/>
    <cellStyle name="Título 1 2" xfId="200" xr:uid="{00000000-0005-0000-0000-0000C9000000}"/>
    <cellStyle name="Título 2 2" xfId="201" xr:uid="{00000000-0005-0000-0000-0000CA000000}"/>
    <cellStyle name="Título 3 2" xfId="202" xr:uid="{00000000-0005-0000-0000-0000CB000000}"/>
    <cellStyle name="Título 4" xfId="203" xr:uid="{00000000-0005-0000-0000-0000CC000000}"/>
    <cellStyle name="Total 2" xfId="204" xr:uid="{00000000-0005-0000-0000-0000CD000000}"/>
    <cellStyle name="Total 2 2" xfId="205" xr:uid="{00000000-0005-0000-0000-0000CE000000}"/>
    <cellStyle name="Total 2 2 2" xfId="206" xr:uid="{00000000-0005-0000-0000-0000CF000000}"/>
    <cellStyle name="Total 2 3" xfId="207" xr:uid="{00000000-0005-0000-0000-0000D0000000}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zoomScale="80" zoomScaleNormal="80" workbookViewId="0">
      <selection activeCell="G22" sqref="G2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8" t="str">
        <f>+D12&amp;"_"&amp;D13&amp;"_"&amp;D14&amp;"_"&amp;D15&amp;"_"&amp;I12&amp;"_"&amp;YEAR(D17)&amp;"_"&amp;I13</f>
        <v>PO_XII_PUNTA ARENAS_PA_NORMAL_2019_6</v>
      </c>
      <c r="C4" s="88"/>
      <c r="D4" s="88"/>
      <c r="E4" s="88"/>
      <c r="F4" s="88"/>
      <c r="G4" s="88"/>
      <c r="H4" s="88"/>
      <c r="I4" s="88"/>
      <c r="J4" s="88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9" t="s">
        <v>0</v>
      </c>
      <c r="C11" s="89"/>
      <c r="D11" s="90" t="s">
        <v>1</v>
      </c>
      <c r="E11" s="91"/>
    </row>
    <row r="12" spans="1:10" x14ac:dyDescent="0.3">
      <c r="B12" s="82" t="s">
        <v>2</v>
      </c>
      <c r="C12" s="82"/>
      <c r="D12" s="84" t="s">
        <v>3</v>
      </c>
      <c r="E12" s="84"/>
      <c r="G12" s="82" t="s">
        <v>4</v>
      </c>
      <c r="H12" s="82"/>
      <c r="I12" s="84" t="s">
        <v>263</v>
      </c>
      <c r="J12" s="84"/>
    </row>
    <row r="13" spans="1:10" x14ac:dyDescent="0.3">
      <c r="B13" s="82" t="s">
        <v>5</v>
      </c>
      <c r="C13" s="82"/>
      <c r="D13" s="84" t="s">
        <v>6</v>
      </c>
      <c r="E13" s="84"/>
      <c r="G13" s="82" t="s">
        <v>7</v>
      </c>
      <c r="H13" s="82"/>
      <c r="I13" s="87">
        <v>6</v>
      </c>
      <c r="J13" s="87"/>
    </row>
    <row r="14" spans="1:10" x14ac:dyDescent="0.3">
      <c r="B14" s="82" t="s">
        <v>8</v>
      </c>
      <c r="C14" s="82"/>
      <c r="D14" s="84" t="s">
        <v>9</v>
      </c>
      <c r="E14" s="84"/>
    </row>
    <row r="15" spans="1:10" x14ac:dyDescent="0.3">
      <c r="B15" s="82" t="s">
        <v>10</v>
      </c>
      <c r="C15" s="82"/>
      <c r="D15" s="85" t="s">
        <v>11</v>
      </c>
      <c r="E15" s="85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2" t="s">
        <v>12</v>
      </c>
      <c r="C17" s="82"/>
      <c r="D17" s="74">
        <v>43647</v>
      </c>
      <c r="E17" s="2"/>
      <c r="F17" s="6" t="s">
        <v>13</v>
      </c>
      <c r="G17" s="86" t="s">
        <v>266</v>
      </c>
      <c r="H17" s="86"/>
      <c r="I17" s="86"/>
      <c r="J17" s="86"/>
    </row>
    <row r="18" spans="2:10" x14ac:dyDescent="0.3">
      <c r="B18" s="82" t="s">
        <v>14</v>
      </c>
      <c r="C18" s="82"/>
      <c r="D18" s="81">
        <v>43708</v>
      </c>
      <c r="E18" s="2"/>
      <c r="F18" s="6" t="s">
        <v>15</v>
      </c>
      <c r="G18" s="83" t="s">
        <v>286</v>
      </c>
      <c r="H18" s="83"/>
      <c r="I18" s="83"/>
      <c r="J18" s="83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7"/>
  <sheetViews>
    <sheetView tabSelected="1" topLeftCell="A19" zoomScale="70" zoomScaleNormal="70" workbookViewId="0">
      <selection activeCell="H29" sqref="H2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8" t="s">
        <v>16</v>
      </c>
      <c r="C2" s="108"/>
      <c r="D2" s="108"/>
      <c r="E2" s="108"/>
      <c r="F2" s="108"/>
      <c r="G2" s="108"/>
      <c r="H2" s="108"/>
      <c r="I2" s="108"/>
      <c r="J2" s="108"/>
    </row>
    <row r="4" spans="1:10" ht="18" x14ac:dyDescent="0.35">
      <c r="A4" s="7"/>
      <c r="B4" s="8" t="s">
        <v>17</v>
      </c>
      <c r="C4" s="109" t="str">
        <f>+TAPA!B4</f>
        <v>PO_XII_PUNTA ARENAS_PA_NORMAL_2019_6</v>
      </c>
      <c r="D4" s="109"/>
      <c r="E4" s="109"/>
      <c r="F4" s="109"/>
      <c r="G4" s="109"/>
      <c r="H4" s="109"/>
      <c r="I4" s="109"/>
      <c r="J4" s="109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2" t="s">
        <v>2</v>
      </c>
      <c r="C8" s="82"/>
      <c r="D8" s="83" t="str">
        <f>+TAPA!D12</f>
        <v>PO</v>
      </c>
      <c r="E8" s="83"/>
      <c r="G8" s="82" t="s">
        <v>4</v>
      </c>
      <c r="H8" s="82"/>
      <c r="I8" s="90" t="str">
        <f>+TAPA!I12</f>
        <v>NORMAL</v>
      </c>
      <c r="J8" s="91"/>
    </row>
    <row r="9" spans="1:10" x14ac:dyDescent="0.3">
      <c r="B9" s="82" t="s">
        <v>5</v>
      </c>
      <c r="C9" s="82"/>
      <c r="D9" s="83" t="str">
        <f>+TAPA!D13</f>
        <v>XII</v>
      </c>
      <c r="E9" s="83"/>
      <c r="G9" s="82" t="s">
        <v>19</v>
      </c>
      <c r="H9" s="82"/>
      <c r="I9" s="110"/>
      <c r="J9" s="111"/>
    </row>
    <row r="10" spans="1:10" x14ac:dyDescent="0.3">
      <c r="B10" s="82" t="s">
        <v>8</v>
      </c>
      <c r="C10" s="82"/>
      <c r="D10" s="83" t="str">
        <f>+TAPA!D14</f>
        <v>PUNTA ARENAS</v>
      </c>
      <c r="E10" s="83"/>
      <c r="G10" s="82" t="s">
        <v>20</v>
      </c>
      <c r="H10" s="82"/>
      <c r="I10" s="112" t="s">
        <v>21</v>
      </c>
      <c r="J10" s="113"/>
    </row>
    <row r="11" spans="1:10" x14ac:dyDescent="0.3">
      <c r="B11" s="82" t="s">
        <v>10</v>
      </c>
      <c r="C11" s="82"/>
      <c r="D11" s="83" t="str">
        <f>+TAPA!D15</f>
        <v>PA</v>
      </c>
      <c r="E11" s="83"/>
      <c r="G11" s="82" t="s">
        <v>7</v>
      </c>
      <c r="H11" s="82"/>
      <c r="I11" s="100">
        <f>+TAPA!I13</f>
        <v>6</v>
      </c>
      <c r="J11" s="101"/>
    </row>
    <row r="13" spans="1:10" x14ac:dyDescent="0.3">
      <c r="B13" s="82" t="s">
        <v>12</v>
      </c>
      <c r="C13" s="82"/>
      <c r="D13" s="11">
        <f>+TAPA!D17</f>
        <v>43647</v>
      </c>
      <c r="E13" s="10"/>
      <c r="F13" s="10"/>
      <c r="I13" s="1"/>
      <c r="J13" s="1"/>
    </row>
    <row r="14" spans="1:10" x14ac:dyDescent="0.3">
      <c r="B14" s="82" t="s">
        <v>14</v>
      </c>
      <c r="C14" s="82"/>
      <c r="D14" s="11">
        <f>+TAPA!D18</f>
        <v>43708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3">
      <c r="B18" s="102" t="s">
        <v>23</v>
      </c>
      <c r="C18" s="103"/>
      <c r="D18" s="104" t="s">
        <v>24</v>
      </c>
      <c r="E18" s="105"/>
      <c r="F18" s="105"/>
      <c r="G18" s="106"/>
      <c r="H18" s="1"/>
      <c r="I18" s="4" t="s">
        <v>25</v>
      </c>
      <c r="J18" s="12" t="s">
        <v>26</v>
      </c>
    </row>
    <row r="19" spans="2:14" x14ac:dyDescent="0.3">
      <c r="B19" s="102" t="s">
        <v>27</v>
      </c>
      <c r="C19" s="103"/>
      <c r="D19" s="104">
        <v>400013</v>
      </c>
      <c r="E19" s="105"/>
      <c r="F19" s="105"/>
      <c r="G19" s="106"/>
      <c r="H19" s="1"/>
      <c r="J19" s="13"/>
    </row>
    <row r="20" spans="2:14" x14ac:dyDescent="0.3">
      <c r="B20" s="102" t="s">
        <v>28</v>
      </c>
      <c r="C20" s="103"/>
      <c r="D20" s="104" t="s">
        <v>29</v>
      </c>
      <c r="E20" s="105"/>
      <c r="F20" s="105"/>
      <c r="G20" s="106"/>
      <c r="H20" s="1"/>
      <c r="I20" s="4" t="s">
        <v>25</v>
      </c>
      <c r="J20" s="12" t="s">
        <v>30</v>
      </c>
    </row>
    <row r="21" spans="2:14" x14ac:dyDescent="0.3">
      <c r="B21" s="102" t="s">
        <v>31</v>
      </c>
      <c r="C21" s="103"/>
      <c r="D21" s="100"/>
      <c r="E21" s="107"/>
      <c r="F21" s="107"/>
      <c r="G21" s="101"/>
      <c r="H21" s="1"/>
      <c r="I21" s="4" t="s">
        <v>25</v>
      </c>
      <c r="J21" s="15"/>
    </row>
    <row r="22" spans="2:14" x14ac:dyDescent="0.3">
      <c r="D22" s="13"/>
      <c r="E22" s="13"/>
      <c r="F22" s="13"/>
      <c r="G22" s="13"/>
      <c r="J22" s="13"/>
    </row>
    <row r="23" spans="2:14" ht="16.2" x14ac:dyDescent="0.35">
      <c r="B23" s="9" t="s">
        <v>32</v>
      </c>
      <c r="D23" s="13"/>
      <c r="E23" s="13"/>
      <c r="F23" s="13"/>
      <c r="G23" s="13"/>
      <c r="L23" s="14"/>
    </row>
    <row r="24" spans="2:14" x14ac:dyDescent="0.3">
      <c r="D24" s="13"/>
      <c r="E24" s="13"/>
      <c r="F24" s="13"/>
      <c r="G24" s="13"/>
    </row>
    <row r="25" spans="2:14" x14ac:dyDescent="0.3">
      <c r="B25" s="82" t="s">
        <v>33</v>
      </c>
      <c r="C25" s="82"/>
      <c r="D25" s="12">
        <v>84</v>
      </c>
      <c r="E25" s="13"/>
      <c r="F25" s="13"/>
      <c r="G25" s="13"/>
      <c r="I25" s="1"/>
      <c r="J25" s="1"/>
    </row>
    <row r="26" spans="2:14" x14ac:dyDescent="0.3">
      <c r="B26" s="82" t="s">
        <v>34</v>
      </c>
      <c r="C26" s="82"/>
      <c r="D26" s="12">
        <v>84</v>
      </c>
      <c r="E26" s="16"/>
      <c r="F26" s="16"/>
      <c r="G26" s="16"/>
      <c r="H26" s="1"/>
      <c r="I26" s="1"/>
      <c r="J26" s="1"/>
      <c r="M26" s="17"/>
    </row>
    <row r="27" spans="2:14" x14ac:dyDescent="0.3">
      <c r="B27" s="82" t="s">
        <v>35</v>
      </c>
      <c r="C27" s="82"/>
      <c r="D27" s="12">
        <v>7</v>
      </c>
      <c r="E27" s="16"/>
      <c r="F27" s="16"/>
      <c r="G27" s="16"/>
      <c r="H27" s="1"/>
      <c r="I27" s="1"/>
      <c r="J27" s="1"/>
      <c r="M27" s="18"/>
    </row>
    <row r="28" spans="2:14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4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3">
      <c r="B31" s="19" t="s">
        <v>37</v>
      </c>
      <c r="C31" s="19" t="s">
        <v>38</v>
      </c>
      <c r="D31" s="19" t="s">
        <v>39</v>
      </c>
      <c r="E31" s="98" t="s">
        <v>40</v>
      </c>
      <c r="F31" s="98"/>
      <c r="G31" s="98" t="s">
        <v>41</v>
      </c>
      <c r="H31" s="99"/>
      <c r="I31" s="19" t="s">
        <v>42</v>
      </c>
      <c r="J31" s="19" t="s">
        <v>43</v>
      </c>
      <c r="M31" t="s">
        <v>44</v>
      </c>
    </row>
    <row r="32" spans="2:14" x14ac:dyDescent="0.3">
      <c r="B32" s="71">
        <v>1</v>
      </c>
      <c r="C32" s="42" t="s">
        <v>45</v>
      </c>
      <c r="D32" s="47">
        <v>16.440000000000001</v>
      </c>
      <c r="E32" s="94" t="s">
        <v>46</v>
      </c>
      <c r="F32" s="94"/>
      <c r="G32" s="94" t="s">
        <v>47</v>
      </c>
      <c r="H32" s="95"/>
      <c r="I32" s="42" t="s">
        <v>48</v>
      </c>
      <c r="J32" s="42">
        <v>8</v>
      </c>
      <c r="L32" s="20">
        <f>D32</f>
        <v>16.440000000000001</v>
      </c>
      <c r="M32" s="21">
        <v>16.45</v>
      </c>
      <c r="N32" s="22">
        <f>+L32-M32</f>
        <v>-9.9999999999980105E-3</v>
      </c>
    </row>
    <row r="33" spans="2:17" x14ac:dyDescent="0.3">
      <c r="B33" s="71">
        <v>1</v>
      </c>
      <c r="C33" s="42" t="s">
        <v>49</v>
      </c>
      <c r="D33" s="47">
        <v>15.66</v>
      </c>
      <c r="E33" s="94" t="s">
        <v>47</v>
      </c>
      <c r="F33" s="95"/>
      <c r="G33" s="94" t="s">
        <v>46</v>
      </c>
      <c r="H33" s="94"/>
      <c r="I33" s="42" t="s">
        <v>48</v>
      </c>
      <c r="J33" s="42">
        <v>8</v>
      </c>
      <c r="L33" s="20">
        <f>D33</f>
        <v>15.66</v>
      </c>
      <c r="M33" s="21">
        <v>15.42</v>
      </c>
      <c r="N33" s="22">
        <f t="shared" ref="N33:N56" si="0">+L33-M33</f>
        <v>0.24000000000000021</v>
      </c>
    </row>
    <row r="34" spans="2:17" x14ac:dyDescent="0.3">
      <c r="B34" s="71" t="s">
        <v>50</v>
      </c>
      <c r="C34" s="42" t="s">
        <v>45</v>
      </c>
      <c r="D34" s="47">
        <v>17.32</v>
      </c>
      <c r="E34" s="94" t="s">
        <v>46</v>
      </c>
      <c r="F34" s="94"/>
      <c r="G34" s="94" t="s">
        <v>51</v>
      </c>
      <c r="H34" s="95"/>
      <c r="I34" s="42" t="s">
        <v>48</v>
      </c>
      <c r="J34" s="42">
        <v>9</v>
      </c>
      <c r="L34" s="20">
        <f t="shared" ref="L34:L57" si="1">D34</f>
        <v>17.32</v>
      </c>
      <c r="M34" s="21">
        <v>17.12</v>
      </c>
      <c r="N34" s="22">
        <f t="shared" si="0"/>
        <v>0.19999999999999929</v>
      </c>
    </row>
    <row r="35" spans="2:17" x14ac:dyDescent="0.3">
      <c r="B35" s="71" t="s">
        <v>50</v>
      </c>
      <c r="C35" s="42" t="s">
        <v>49</v>
      </c>
      <c r="D35" s="47">
        <v>17.11</v>
      </c>
      <c r="E35" s="94" t="s">
        <v>51</v>
      </c>
      <c r="F35" s="95"/>
      <c r="G35" s="94" t="s">
        <v>46</v>
      </c>
      <c r="H35" s="94"/>
      <c r="I35" s="42" t="s">
        <v>48</v>
      </c>
      <c r="J35" s="42">
        <v>9</v>
      </c>
      <c r="L35" s="20">
        <f t="shared" si="1"/>
        <v>17.11</v>
      </c>
      <c r="M35" s="21">
        <v>17.149999999999999</v>
      </c>
      <c r="N35" s="22">
        <f t="shared" si="0"/>
        <v>-3.9999999999999147E-2</v>
      </c>
    </row>
    <row r="36" spans="2:17" x14ac:dyDescent="0.3">
      <c r="B36" s="71">
        <v>2</v>
      </c>
      <c r="C36" s="75" t="s">
        <v>45</v>
      </c>
      <c r="D36" s="47">
        <v>19.32</v>
      </c>
      <c r="E36" s="94" t="s">
        <v>52</v>
      </c>
      <c r="F36" s="94"/>
      <c r="G36" s="94" t="s">
        <v>53</v>
      </c>
      <c r="H36" s="95"/>
      <c r="I36" s="75" t="s">
        <v>48</v>
      </c>
      <c r="J36" s="75">
        <v>10</v>
      </c>
      <c r="L36" s="20">
        <f t="shared" si="1"/>
        <v>19.32</v>
      </c>
      <c r="M36" s="21">
        <v>17.2</v>
      </c>
      <c r="N36" s="22">
        <f t="shared" si="0"/>
        <v>2.120000000000001</v>
      </c>
      <c r="O36" s="78"/>
      <c r="P36" s="13"/>
      <c r="Q36" s="13"/>
    </row>
    <row r="37" spans="2:17" x14ac:dyDescent="0.3">
      <c r="B37" s="71">
        <v>2</v>
      </c>
      <c r="C37" s="75" t="s">
        <v>49</v>
      </c>
      <c r="D37" s="47">
        <v>17.170000000000002</v>
      </c>
      <c r="E37" s="94" t="s">
        <v>53</v>
      </c>
      <c r="F37" s="95"/>
      <c r="G37" s="94" t="s">
        <v>52</v>
      </c>
      <c r="H37" s="94"/>
      <c r="I37" s="75" t="s">
        <v>48</v>
      </c>
      <c r="J37" s="75">
        <v>10</v>
      </c>
      <c r="L37" s="20">
        <f t="shared" si="1"/>
        <v>17.170000000000002</v>
      </c>
      <c r="M37" s="21">
        <v>17.41</v>
      </c>
      <c r="N37" s="22">
        <f t="shared" si="0"/>
        <v>-0.23999999999999844</v>
      </c>
      <c r="O37" s="78"/>
      <c r="P37" s="13"/>
      <c r="Q37" s="13"/>
    </row>
    <row r="38" spans="2:17" x14ac:dyDescent="0.3">
      <c r="B38" s="71" t="s">
        <v>54</v>
      </c>
      <c r="C38" s="75" t="s">
        <v>45</v>
      </c>
      <c r="D38" s="47">
        <v>17.03</v>
      </c>
      <c r="E38" s="94" t="s">
        <v>52</v>
      </c>
      <c r="F38" s="94"/>
      <c r="G38" s="94" t="s">
        <v>51</v>
      </c>
      <c r="H38" s="95"/>
      <c r="I38" s="75" t="s">
        <v>48</v>
      </c>
      <c r="J38" s="75">
        <v>11</v>
      </c>
      <c r="L38" s="20">
        <f t="shared" si="1"/>
        <v>17.03</v>
      </c>
      <c r="M38" s="21">
        <v>16.25</v>
      </c>
      <c r="N38" s="22">
        <f t="shared" si="0"/>
        <v>0.78000000000000114</v>
      </c>
      <c r="O38" s="78"/>
      <c r="P38" s="13"/>
      <c r="Q38" s="13"/>
    </row>
    <row r="39" spans="2:17" x14ac:dyDescent="0.3">
      <c r="B39" s="71" t="s">
        <v>54</v>
      </c>
      <c r="C39" s="75" t="s">
        <v>49</v>
      </c>
      <c r="D39" s="47">
        <v>16.920000000000002</v>
      </c>
      <c r="E39" s="94" t="s">
        <v>51</v>
      </c>
      <c r="F39" s="95"/>
      <c r="G39" s="94" t="s">
        <v>52</v>
      </c>
      <c r="H39" s="94"/>
      <c r="I39" s="75" t="s">
        <v>48</v>
      </c>
      <c r="J39" s="75">
        <v>11</v>
      </c>
      <c r="L39" s="20">
        <f t="shared" si="1"/>
        <v>16.920000000000002</v>
      </c>
      <c r="M39" s="21">
        <v>17.95</v>
      </c>
      <c r="N39" s="22">
        <f t="shared" si="0"/>
        <v>-1.0299999999999976</v>
      </c>
      <c r="O39" s="78"/>
      <c r="P39" s="13"/>
      <c r="Q39" s="13"/>
    </row>
    <row r="40" spans="2:17" x14ac:dyDescent="0.3">
      <c r="B40" s="71">
        <v>5</v>
      </c>
      <c r="C40" s="52" t="s">
        <v>45</v>
      </c>
      <c r="D40" s="50">
        <v>18.829999999999998</v>
      </c>
      <c r="E40" s="92" t="s">
        <v>264</v>
      </c>
      <c r="F40" s="93"/>
      <c r="G40" s="92" t="s">
        <v>53</v>
      </c>
      <c r="H40" s="93"/>
      <c r="I40" s="52" t="s">
        <v>48</v>
      </c>
      <c r="J40" s="52">
        <v>40</v>
      </c>
      <c r="L40" s="20">
        <f t="shared" si="1"/>
        <v>18.829999999999998</v>
      </c>
      <c r="M40" s="21">
        <v>17.16</v>
      </c>
      <c r="N40" s="22">
        <f t="shared" si="0"/>
        <v>1.6699999999999982</v>
      </c>
      <c r="O40" s="78"/>
      <c r="P40" s="13"/>
    </row>
    <row r="41" spans="2:17" x14ac:dyDescent="0.3">
      <c r="B41" s="71">
        <v>5</v>
      </c>
      <c r="C41" s="52" t="s">
        <v>49</v>
      </c>
      <c r="D41" s="50">
        <v>16.41</v>
      </c>
      <c r="E41" s="92" t="s">
        <v>53</v>
      </c>
      <c r="F41" s="93"/>
      <c r="G41" s="92" t="s">
        <v>264</v>
      </c>
      <c r="H41" s="93"/>
      <c r="I41" s="52" t="s">
        <v>48</v>
      </c>
      <c r="J41" s="52">
        <v>40</v>
      </c>
      <c r="L41" s="20">
        <f t="shared" si="1"/>
        <v>16.41</v>
      </c>
      <c r="M41" s="21">
        <v>17.350000000000001</v>
      </c>
      <c r="N41" s="22">
        <f t="shared" si="0"/>
        <v>-0.94000000000000128</v>
      </c>
      <c r="O41" s="78"/>
      <c r="P41" s="13"/>
      <c r="Q41" s="13"/>
    </row>
    <row r="42" spans="2:17" x14ac:dyDescent="0.3">
      <c r="B42" s="71" t="s">
        <v>287</v>
      </c>
      <c r="C42" s="52" t="s">
        <v>45</v>
      </c>
      <c r="D42" s="50">
        <v>16.5</v>
      </c>
      <c r="E42" s="92" t="s">
        <v>264</v>
      </c>
      <c r="F42" s="93"/>
      <c r="G42" s="97" t="s">
        <v>51</v>
      </c>
      <c r="H42" s="92"/>
      <c r="I42" s="52" t="s">
        <v>48</v>
      </c>
      <c r="J42" s="52">
        <v>41</v>
      </c>
      <c r="L42" s="20">
        <f t="shared" si="1"/>
        <v>16.5</v>
      </c>
      <c r="M42" s="21">
        <v>16.21</v>
      </c>
      <c r="N42" s="22">
        <f t="shared" si="0"/>
        <v>0.28999999999999915</v>
      </c>
      <c r="O42" s="78"/>
      <c r="P42" s="13"/>
      <c r="Q42" s="13"/>
    </row>
    <row r="43" spans="2:17" x14ac:dyDescent="0.3">
      <c r="B43" s="71" t="s">
        <v>287</v>
      </c>
      <c r="C43" s="52" t="s">
        <v>49</v>
      </c>
      <c r="D43" s="50">
        <v>16.190000000000001</v>
      </c>
      <c r="E43" s="97" t="s">
        <v>51</v>
      </c>
      <c r="F43" s="92"/>
      <c r="G43" s="92" t="s">
        <v>264</v>
      </c>
      <c r="H43" s="93"/>
      <c r="I43" s="52" t="s">
        <v>48</v>
      </c>
      <c r="J43" s="52">
        <v>41</v>
      </c>
      <c r="L43" s="20">
        <f t="shared" si="1"/>
        <v>16.190000000000001</v>
      </c>
      <c r="M43" s="21">
        <v>17.89</v>
      </c>
      <c r="N43" s="22">
        <f t="shared" si="0"/>
        <v>-1.6999999999999993</v>
      </c>
      <c r="O43" s="78"/>
      <c r="P43" s="13"/>
      <c r="Q43" s="13"/>
    </row>
    <row r="44" spans="2:17" x14ac:dyDescent="0.3">
      <c r="B44" s="71">
        <v>9</v>
      </c>
      <c r="C44" s="76" t="s">
        <v>45</v>
      </c>
      <c r="D44" s="50">
        <v>14.42</v>
      </c>
      <c r="E44" s="92" t="s">
        <v>52</v>
      </c>
      <c r="F44" s="93"/>
      <c r="G44" s="92" t="s">
        <v>47</v>
      </c>
      <c r="H44" s="93"/>
      <c r="I44" s="76" t="s">
        <v>48</v>
      </c>
      <c r="J44" s="76">
        <v>42</v>
      </c>
      <c r="L44" s="20">
        <f t="shared" si="1"/>
        <v>14.42</v>
      </c>
      <c r="M44" s="21">
        <v>13.97</v>
      </c>
      <c r="N44" s="23">
        <f t="shared" si="0"/>
        <v>0.44999999999999929</v>
      </c>
      <c r="O44" s="13"/>
      <c r="P44" s="13"/>
      <c r="Q44" s="13"/>
    </row>
    <row r="45" spans="2:17" x14ac:dyDescent="0.3">
      <c r="B45" s="71">
        <v>9</v>
      </c>
      <c r="C45" s="76" t="s">
        <v>49</v>
      </c>
      <c r="D45" s="50">
        <v>14.16</v>
      </c>
      <c r="E45" s="92" t="s">
        <v>47</v>
      </c>
      <c r="F45" s="93"/>
      <c r="G45" s="92" t="s">
        <v>52</v>
      </c>
      <c r="H45" s="93"/>
      <c r="I45" s="76" t="s">
        <v>48</v>
      </c>
      <c r="J45" s="76">
        <v>42</v>
      </c>
      <c r="L45" s="20">
        <f t="shared" si="1"/>
        <v>14.16</v>
      </c>
      <c r="M45" s="21">
        <v>13.45</v>
      </c>
      <c r="N45" s="22">
        <f t="shared" si="0"/>
        <v>0.71000000000000085</v>
      </c>
    </row>
    <row r="46" spans="2:17" x14ac:dyDescent="0.3">
      <c r="B46" s="71">
        <v>6</v>
      </c>
      <c r="C46" s="42" t="s">
        <v>45</v>
      </c>
      <c r="D46" s="47">
        <v>14.25</v>
      </c>
      <c r="E46" s="94" t="s">
        <v>46</v>
      </c>
      <c r="F46" s="94"/>
      <c r="G46" s="95" t="s">
        <v>47</v>
      </c>
      <c r="H46" s="96"/>
      <c r="I46" s="42" t="s">
        <v>48</v>
      </c>
      <c r="J46" s="42">
        <v>12</v>
      </c>
      <c r="L46" s="20">
        <f t="shared" si="1"/>
        <v>14.25</v>
      </c>
      <c r="M46" s="21">
        <v>14.25</v>
      </c>
      <c r="N46" s="23">
        <f t="shared" si="0"/>
        <v>0</v>
      </c>
      <c r="Q46" s="13"/>
    </row>
    <row r="47" spans="2:17" x14ac:dyDescent="0.3">
      <c r="B47" s="71">
        <v>6</v>
      </c>
      <c r="C47" s="42" t="s">
        <v>49</v>
      </c>
      <c r="D47" s="47">
        <v>13.39</v>
      </c>
      <c r="E47" s="94" t="s">
        <v>47</v>
      </c>
      <c r="F47" s="95"/>
      <c r="G47" s="94" t="s">
        <v>46</v>
      </c>
      <c r="H47" s="94"/>
      <c r="I47" s="42" t="s">
        <v>48</v>
      </c>
      <c r="J47" s="42">
        <v>12</v>
      </c>
      <c r="L47" s="20">
        <f t="shared" si="1"/>
        <v>13.39</v>
      </c>
      <c r="M47" s="21">
        <v>13.15</v>
      </c>
      <c r="N47" s="22">
        <f t="shared" si="0"/>
        <v>0.24000000000000021</v>
      </c>
    </row>
    <row r="48" spans="2:17" x14ac:dyDescent="0.3">
      <c r="B48" s="71" t="s">
        <v>55</v>
      </c>
      <c r="C48" s="42" t="s">
        <v>45</v>
      </c>
      <c r="D48" s="47">
        <v>15.13</v>
      </c>
      <c r="E48" s="94" t="s">
        <v>46</v>
      </c>
      <c r="F48" s="94"/>
      <c r="G48" s="94" t="s">
        <v>51</v>
      </c>
      <c r="H48" s="95"/>
      <c r="I48" s="42" t="s">
        <v>48</v>
      </c>
      <c r="J48" s="42">
        <v>13</v>
      </c>
      <c r="L48" s="20">
        <f t="shared" si="1"/>
        <v>15.13</v>
      </c>
      <c r="M48" s="21">
        <v>14.94</v>
      </c>
      <c r="N48" s="22">
        <f t="shared" si="0"/>
        <v>0.19000000000000128</v>
      </c>
    </row>
    <row r="49" spans="2:14" x14ac:dyDescent="0.3">
      <c r="B49" s="71" t="s">
        <v>55</v>
      </c>
      <c r="C49" s="42" t="s">
        <v>49</v>
      </c>
      <c r="D49" s="47">
        <v>14.85</v>
      </c>
      <c r="E49" s="94" t="s">
        <v>51</v>
      </c>
      <c r="F49" s="95"/>
      <c r="G49" s="94" t="s">
        <v>46</v>
      </c>
      <c r="H49" s="94"/>
      <c r="I49" s="42" t="s">
        <v>48</v>
      </c>
      <c r="J49" s="42">
        <v>13</v>
      </c>
      <c r="L49" s="20">
        <f t="shared" si="1"/>
        <v>14.85</v>
      </c>
      <c r="M49" s="21">
        <v>15.6</v>
      </c>
      <c r="N49" s="22">
        <f t="shared" si="0"/>
        <v>-0.75</v>
      </c>
    </row>
    <row r="50" spans="2:14" x14ac:dyDescent="0.3">
      <c r="B50" s="71" t="s">
        <v>56</v>
      </c>
      <c r="C50" s="42" t="s">
        <v>45</v>
      </c>
      <c r="D50" s="47">
        <v>14.25</v>
      </c>
      <c r="E50" s="94" t="s">
        <v>46</v>
      </c>
      <c r="F50" s="94"/>
      <c r="G50" s="95" t="s">
        <v>47</v>
      </c>
      <c r="H50" s="96"/>
      <c r="I50" s="42" t="s">
        <v>48</v>
      </c>
      <c r="J50" s="42">
        <v>19</v>
      </c>
      <c r="L50" s="20">
        <f t="shared" si="1"/>
        <v>14.25</v>
      </c>
      <c r="M50" s="21">
        <v>14.25</v>
      </c>
      <c r="N50" s="23">
        <f t="shared" si="0"/>
        <v>0</v>
      </c>
    </row>
    <row r="51" spans="2:14" x14ac:dyDescent="0.3">
      <c r="B51" s="71" t="s">
        <v>56</v>
      </c>
      <c r="C51" s="42" t="s">
        <v>49</v>
      </c>
      <c r="D51" s="47">
        <v>13.4</v>
      </c>
      <c r="E51" s="95" t="s">
        <v>47</v>
      </c>
      <c r="F51" s="96"/>
      <c r="G51" s="95" t="s">
        <v>57</v>
      </c>
      <c r="H51" s="96"/>
      <c r="I51" s="42" t="s">
        <v>48</v>
      </c>
      <c r="J51" s="42">
        <v>19</v>
      </c>
      <c r="L51" s="20">
        <f t="shared" si="1"/>
        <v>13.4</v>
      </c>
      <c r="M51" s="21">
        <v>13.15</v>
      </c>
      <c r="N51" s="22">
        <f t="shared" si="0"/>
        <v>0.25</v>
      </c>
    </row>
    <row r="52" spans="2:14" x14ac:dyDescent="0.3">
      <c r="B52" s="71" t="s">
        <v>58</v>
      </c>
      <c r="C52" s="42" t="s">
        <v>45</v>
      </c>
      <c r="D52" s="47">
        <v>15.14</v>
      </c>
      <c r="E52" s="94" t="s">
        <v>46</v>
      </c>
      <c r="F52" s="94"/>
      <c r="G52" s="94" t="s">
        <v>51</v>
      </c>
      <c r="H52" s="95"/>
      <c r="I52" s="42" t="s">
        <v>48</v>
      </c>
      <c r="J52" s="42">
        <v>20</v>
      </c>
      <c r="L52" s="20">
        <f t="shared" si="1"/>
        <v>15.14</v>
      </c>
      <c r="M52" s="21">
        <v>14.94</v>
      </c>
      <c r="N52" s="22">
        <f t="shared" si="0"/>
        <v>0.20000000000000107</v>
      </c>
    </row>
    <row r="53" spans="2:14" x14ac:dyDescent="0.3">
      <c r="B53" s="71" t="s">
        <v>58</v>
      </c>
      <c r="C53" s="42" t="s">
        <v>49</v>
      </c>
      <c r="D53" s="47">
        <v>14.85</v>
      </c>
      <c r="E53" s="94" t="s">
        <v>51</v>
      </c>
      <c r="F53" s="95"/>
      <c r="G53" s="94" t="s">
        <v>46</v>
      </c>
      <c r="H53" s="94"/>
      <c r="I53" s="42" t="s">
        <v>48</v>
      </c>
      <c r="J53" s="42">
        <v>20</v>
      </c>
      <c r="L53" s="20">
        <f t="shared" si="1"/>
        <v>14.85</v>
      </c>
      <c r="M53" s="21">
        <v>15.57</v>
      </c>
      <c r="N53" s="22">
        <f t="shared" si="0"/>
        <v>-0.72000000000000064</v>
      </c>
    </row>
    <row r="54" spans="2:14" x14ac:dyDescent="0.3">
      <c r="B54" s="71">
        <v>8</v>
      </c>
      <c r="C54" s="42" t="s">
        <v>45</v>
      </c>
      <c r="D54" s="47">
        <v>15.09</v>
      </c>
      <c r="E54" s="94" t="s">
        <v>46</v>
      </c>
      <c r="F54" s="94"/>
      <c r="G54" s="95" t="s">
        <v>47</v>
      </c>
      <c r="H54" s="96"/>
      <c r="I54" s="42" t="s">
        <v>48</v>
      </c>
      <c r="J54" s="42">
        <v>14</v>
      </c>
      <c r="L54" s="20">
        <f t="shared" si="1"/>
        <v>15.09</v>
      </c>
      <c r="M54" s="21">
        <v>15.09</v>
      </c>
      <c r="N54" s="23">
        <f t="shared" si="0"/>
        <v>0</v>
      </c>
    </row>
    <row r="55" spans="2:14" x14ac:dyDescent="0.3">
      <c r="B55" s="71">
        <v>8</v>
      </c>
      <c r="C55" s="42" t="s">
        <v>49</v>
      </c>
      <c r="D55" s="47">
        <v>14.46</v>
      </c>
      <c r="E55" s="95" t="s">
        <v>47</v>
      </c>
      <c r="F55" s="96"/>
      <c r="G55" s="94" t="s">
        <v>46</v>
      </c>
      <c r="H55" s="94"/>
      <c r="I55" s="42" t="s">
        <v>48</v>
      </c>
      <c r="J55" s="42">
        <v>14</v>
      </c>
      <c r="L55" s="20">
        <f t="shared" si="1"/>
        <v>14.46</v>
      </c>
      <c r="M55" s="21">
        <v>14.22</v>
      </c>
      <c r="N55" s="22">
        <f t="shared" si="0"/>
        <v>0.24000000000000021</v>
      </c>
    </row>
    <row r="56" spans="2:14" x14ac:dyDescent="0.3">
      <c r="B56" s="71" t="s">
        <v>59</v>
      </c>
      <c r="C56" s="76" t="s">
        <v>45</v>
      </c>
      <c r="D56" s="50">
        <v>6.85</v>
      </c>
      <c r="E56" s="92" t="s">
        <v>46</v>
      </c>
      <c r="F56" s="93"/>
      <c r="G56" s="92" t="s">
        <v>265</v>
      </c>
      <c r="H56" s="93"/>
      <c r="I56" s="79" t="s">
        <v>48</v>
      </c>
      <c r="J56" s="76">
        <v>21</v>
      </c>
      <c r="L56" s="20">
        <f t="shared" si="1"/>
        <v>6.85</v>
      </c>
      <c r="M56" s="21">
        <v>11.85</v>
      </c>
      <c r="N56" s="23">
        <f t="shared" si="0"/>
        <v>-5</v>
      </c>
    </row>
    <row r="57" spans="2:14" x14ac:dyDescent="0.3">
      <c r="B57" s="72" t="s">
        <v>61</v>
      </c>
      <c r="C57" s="48" t="s">
        <v>45</v>
      </c>
      <c r="D57" s="47">
        <v>9.19</v>
      </c>
      <c r="E57" s="114" t="s">
        <v>62</v>
      </c>
      <c r="F57" s="114"/>
      <c r="G57" s="115" t="s">
        <v>47</v>
      </c>
      <c r="H57" s="95"/>
      <c r="I57" s="24" t="s">
        <v>48</v>
      </c>
      <c r="J57" s="42">
        <v>32</v>
      </c>
      <c r="L57" s="24">
        <f t="shared" si="1"/>
        <v>9.19</v>
      </c>
      <c r="M57" s="25"/>
    </row>
  </sheetData>
  <sortState xmlns:xlrd2="http://schemas.microsoft.com/office/spreadsheetml/2017/richdata2" ref="Q34:V49">
    <sortCondition ref="S33"/>
  </sortState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 xr:uid="{00000000-0002-0000-0100-000000000000}"/>
    <dataValidation allowBlank="1" showInputMessage="1" showErrorMessage="1" prompt="Origen y Destino como LOCALIDAD" sqref="E31:F31 H32:H39 F32:F39 H46:H49 F46:F50 G57:H57 F52:H55 F43 E32:E55 G32:G51 H42" xr:uid="{00000000-0002-0000-0100-000001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topLeftCell="A7" zoomScale="80" zoomScaleNormal="80" workbookViewId="0">
      <selection activeCell="K22" sqref="K22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(1 -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63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24" t="str">
        <f>+D5</f>
        <v>Archipiélago de Chiloé</v>
      </c>
      <c r="E7" s="124"/>
      <c r="F7" s="124"/>
      <c r="G7" s="124"/>
      <c r="H7" s="124"/>
      <c r="I7" s="124"/>
    </row>
    <row r="8" spans="2:9" x14ac:dyDescent="0.3">
      <c r="B8" s="123" t="s">
        <v>65</v>
      </c>
      <c r="C8" s="123"/>
      <c r="D8" s="124" t="str">
        <f>+E5</f>
        <v>Hospital Regional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1">
        <v>1</v>
      </c>
      <c r="C12" s="120" t="s">
        <v>70</v>
      </c>
      <c r="D12" s="120"/>
      <c r="E12" s="117" t="s">
        <v>71</v>
      </c>
      <c r="F12" s="117"/>
      <c r="G12" s="32"/>
    </row>
    <row r="13" spans="2:9" x14ac:dyDescent="0.3">
      <c r="B13" s="31">
        <v>2</v>
      </c>
      <c r="C13" s="120" t="s">
        <v>72</v>
      </c>
      <c r="D13" s="120"/>
      <c r="E13" s="117" t="s">
        <v>71</v>
      </c>
      <c r="F13" s="117"/>
      <c r="G13" s="32"/>
    </row>
    <row r="14" spans="2:9" x14ac:dyDescent="0.3">
      <c r="B14" s="31">
        <v>3</v>
      </c>
      <c r="C14" s="120" t="s">
        <v>73</v>
      </c>
      <c r="D14" s="120"/>
      <c r="E14" s="117" t="s">
        <v>71</v>
      </c>
      <c r="F14" s="117"/>
      <c r="G14" s="32"/>
    </row>
    <row r="15" spans="2:9" x14ac:dyDescent="0.3">
      <c r="B15" s="31">
        <v>4</v>
      </c>
      <c r="C15" s="120" t="s">
        <v>74</v>
      </c>
      <c r="D15" s="120"/>
      <c r="E15" s="117" t="s">
        <v>71</v>
      </c>
      <c r="F15" s="117"/>
      <c r="G15" s="32"/>
    </row>
    <row r="16" spans="2:9" x14ac:dyDescent="0.3">
      <c r="B16" s="31">
        <v>5</v>
      </c>
      <c r="C16" s="120" t="s">
        <v>75</v>
      </c>
      <c r="D16" s="120"/>
      <c r="E16" s="117" t="s">
        <v>71</v>
      </c>
      <c r="F16" s="117"/>
      <c r="G16" s="32"/>
    </row>
    <row r="17" spans="2:9" x14ac:dyDescent="0.3">
      <c r="B17" s="31">
        <v>6</v>
      </c>
      <c r="C17" s="120" t="s">
        <v>76</v>
      </c>
      <c r="D17" s="120"/>
      <c r="E17" s="117" t="s">
        <v>71</v>
      </c>
      <c r="F17" s="117"/>
      <c r="G17" s="32"/>
    </row>
    <row r="18" spans="2:9" x14ac:dyDescent="0.3">
      <c r="B18" s="31">
        <v>7</v>
      </c>
      <c r="C18" s="120" t="s">
        <v>77</v>
      </c>
      <c r="D18" s="120"/>
      <c r="E18" s="117" t="s">
        <v>71</v>
      </c>
      <c r="F18" s="117"/>
      <c r="G18" s="32"/>
    </row>
    <row r="19" spans="2:9" x14ac:dyDescent="0.3">
      <c r="B19" s="31">
        <v>8</v>
      </c>
      <c r="C19" s="116" t="s">
        <v>78</v>
      </c>
      <c r="D19" s="116"/>
      <c r="E19" s="117" t="s">
        <v>71</v>
      </c>
      <c r="F19" s="117"/>
      <c r="G19" s="32"/>
    </row>
    <row r="20" spans="2:9" x14ac:dyDescent="0.3">
      <c r="B20" s="31">
        <v>9</v>
      </c>
      <c r="C20" s="116" t="s">
        <v>79</v>
      </c>
      <c r="D20" s="116"/>
      <c r="E20" s="117" t="s">
        <v>71</v>
      </c>
      <c r="F20" s="117"/>
      <c r="G20" s="32"/>
    </row>
    <row r="21" spans="2:9" x14ac:dyDescent="0.3">
      <c r="B21" s="31">
        <v>10</v>
      </c>
      <c r="C21" s="116" t="s">
        <v>80</v>
      </c>
      <c r="D21" s="116"/>
      <c r="E21" s="117" t="s">
        <v>71</v>
      </c>
      <c r="F21" s="117"/>
      <c r="G21" s="32"/>
    </row>
    <row r="22" spans="2:9" x14ac:dyDescent="0.3">
      <c r="B22" s="31">
        <v>11</v>
      </c>
      <c r="C22" s="116" t="s">
        <v>81</v>
      </c>
      <c r="D22" s="116"/>
      <c r="E22" s="117" t="s">
        <v>71</v>
      </c>
      <c r="F22" s="117"/>
      <c r="G22" s="32"/>
    </row>
    <row r="23" spans="2:9" x14ac:dyDescent="0.3">
      <c r="B23" s="31">
        <v>12</v>
      </c>
      <c r="C23" s="116" t="s">
        <v>82</v>
      </c>
      <c r="D23" s="116"/>
      <c r="E23" s="117" t="s">
        <v>71</v>
      </c>
      <c r="F23" s="117"/>
      <c r="G23" s="32"/>
    </row>
    <row r="24" spans="2:9" x14ac:dyDescent="0.3">
      <c r="B24" s="31">
        <v>13</v>
      </c>
      <c r="C24" s="116" t="s">
        <v>83</v>
      </c>
      <c r="D24" s="116"/>
      <c r="E24" s="117" t="s">
        <v>71</v>
      </c>
      <c r="F24" s="117"/>
      <c r="G24" s="32"/>
    </row>
    <row r="25" spans="2:9" x14ac:dyDescent="0.3">
      <c r="B25" s="31">
        <v>14</v>
      </c>
      <c r="C25" s="118" t="s">
        <v>84</v>
      </c>
      <c r="D25" s="119"/>
      <c r="E25" s="117" t="s">
        <v>71</v>
      </c>
      <c r="F25" s="117"/>
      <c r="G25" s="32"/>
      <c r="H25" s="26"/>
      <c r="I25" s="26"/>
    </row>
    <row r="26" spans="2:9" x14ac:dyDescent="0.3">
      <c r="B26" s="31">
        <v>15</v>
      </c>
      <c r="C26" s="116" t="s">
        <v>85</v>
      </c>
      <c r="D26" s="116"/>
      <c r="E26" s="117" t="s">
        <v>71</v>
      </c>
      <c r="F26" s="117"/>
      <c r="G26" s="32"/>
      <c r="H26" s="26"/>
      <c r="I26" s="26"/>
    </row>
    <row r="27" spans="2:9" x14ac:dyDescent="0.3">
      <c r="B27" s="31">
        <v>16</v>
      </c>
      <c r="C27" s="116" t="s">
        <v>86</v>
      </c>
      <c r="D27" s="116"/>
      <c r="E27" s="117" t="s">
        <v>71</v>
      </c>
      <c r="F27" s="117"/>
      <c r="G27" s="32"/>
      <c r="H27" s="26"/>
      <c r="I27" s="26"/>
    </row>
    <row r="28" spans="2:9" x14ac:dyDescent="0.3">
      <c r="B28" s="31">
        <v>17</v>
      </c>
      <c r="C28" s="116" t="s">
        <v>87</v>
      </c>
      <c r="D28" s="116"/>
      <c r="E28" s="117" t="s">
        <v>71</v>
      </c>
      <c r="F28" s="117"/>
      <c r="G28" s="32"/>
      <c r="H28" s="26"/>
      <c r="I28" s="26"/>
    </row>
    <row r="29" spans="2:9" x14ac:dyDescent="0.3">
      <c r="B29" s="31">
        <v>18</v>
      </c>
      <c r="C29" s="116" t="s">
        <v>88</v>
      </c>
      <c r="D29" s="116"/>
      <c r="E29" s="117" t="s">
        <v>71</v>
      </c>
      <c r="F29" s="117"/>
      <c r="G29" s="32"/>
      <c r="H29" s="26"/>
      <c r="I29" s="26"/>
    </row>
    <row r="30" spans="2:9" x14ac:dyDescent="0.3">
      <c r="B30" s="31">
        <v>19</v>
      </c>
      <c r="C30" s="116" t="s">
        <v>89</v>
      </c>
      <c r="D30" s="116"/>
      <c r="E30" s="117" t="s">
        <v>71</v>
      </c>
      <c r="F30" s="117"/>
      <c r="G30" s="32"/>
    </row>
    <row r="31" spans="2:9" x14ac:dyDescent="0.3">
      <c r="B31" s="31">
        <v>20</v>
      </c>
      <c r="C31" s="116" t="s">
        <v>90</v>
      </c>
      <c r="D31" s="116"/>
      <c r="E31" s="117" t="s">
        <v>71</v>
      </c>
      <c r="F31" s="117"/>
      <c r="G31" s="32"/>
    </row>
    <row r="32" spans="2:9" x14ac:dyDescent="0.3">
      <c r="B32" s="31">
        <v>21</v>
      </c>
      <c r="C32" s="116" t="s">
        <v>91</v>
      </c>
      <c r="D32" s="116"/>
      <c r="E32" s="117" t="s">
        <v>71</v>
      </c>
      <c r="F32" s="117"/>
      <c r="G32" s="26"/>
    </row>
    <row r="33" spans="1:7" x14ac:dyDescent="0.3">
      <c r="B33" s="31">
        <v>22</v>
      </c>
      <c r="C33" s="116" t="s">
        <v>92</v>
      </c>
      <c r="D33" s="116"/>
      <c r="E33" s="117" t="s">
        <v>71</v>
      </c>
      <c r="F33" s="117"/>
      <c r="G33" s="26"/>
    </row>
    <row r="34" spans="1:7" x14ac:dyDescent="0.3">
      <c r="A34" s="33"/>
      <c r="B34" s="31">
        <v>23</v>
      </c>
      <c r="C34" s="116" t="s">
        <v>89</v>
      </c>
      <c r="D34" s="116"/>
      <c r="E34" s="117" t="s">
        <v>71</v>
      </c>
      <c r="F34" s="117"/>
      <c r="G34" s="34"/>
    </row>
    <row r="35" spans="1:7" x14ac:dyDescent="0.3">
      <c r="A35" s="33"/>
      <c r="B35" s="31">
        <v>24</v>
      </c>
      <c r="C35" s="116" t="s">
        <v>60</v>
      </c>
      <c r="D35" s="116"/>
      <c r="E35" s="117" t="s">
        <v>71</v>
      </c>
      <c r="F35" s="117"/>
      <c r="G35" s="33"/>
    </row>
    <row r="36" spans="1:7" x14ac:dyDescent="0.3">
      <c r="A36" s="33"/>
      <c r="B36" s="31">
        <v>25</v>
      </c>
      <c r="C36" s="116" t="s">
        <v>47</v>
      </c>
      <c r="D36" s="116"/>
      <c r="E36" s="117" t="s">
        <v>71</v>
      </c>
      <c r="F36" s="117"/>
      <c r="G36" s="33"/>
    </row>
    <row r="37" spans="1:7" x14ac:dyDescent="0.3">
      <c r="A37" s="33"/>
      <c r="B37" s="33"/>
      <c r="C37" s="33"/>
      <c r="D37" s="33"/>
      <c r="E37" s="33"/>
      <c r="F37" s="33"/>
      <c r="G37" s="33"/>
    </row>
  </sheetData>
  <mergeCells count="58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2"/>
  <sheetViews>
    <sheetView topLeftCell="A7" zoomScale="80" zoomScaleNormal="80" workbookViewId="0">
      <selection activeCell="H29" sqref="H29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(1 -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93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Hospital Regional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Archipiélago de Chiloé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1">
        <v>1</v>
      </c>
      <c r="C12" s="116" t="s">
        <v>47</v>
      </c>
      <c r="D12" s="116"/>
      <c r="E12" s="117" t="s">
        <v>71</v>
      </c>
      <c r="F12" s="117"/>
      <c r="G12" s="32"/>
    </row>
    <row r="13" spans="2:9" x14ac:dyDescent="0.3">
      <c r="B13" s="31">
        <v>2</v>
      </c>
      <c r="C13" s="116" t="s">
        <v>94</v>
      </c>
      <c r="D13" s="116"/>
      <c r="E13" s="117" t="s">
        <v>71</v>
      </c>
      <c r="F13" s="117"/>
      <c r="G13" s="32"/>
    </row>
    <row r="14" spans="2:9" x14ac:dyDescent="0.3">
      <c r="B14" s="31">
        <v>3</v>
      </c>
      <c r="C14" s="116" t="s">
        <v>95</v>
      </c>
      <c r="D14" s="116"/>
      <c r="E14" s="117" t="s">
        <v>71</v>
      </c>
      <c r="F14" s="117"/>
      <c r="G14" s="32"/>
    </row>
    <row r="15" spans="2:9" x14ac:dyDescent="0.3">
      <c r="B15" s="31">
        <v>4</v>
      </c>
      <c r="C15" s="116" t="s">
        <v>91</v>
      </c>
      <c r="D15" s="116"/>
      <c r="E15" s="117" t="s">
        <v>71</v>
      </c>
      <c r="F15" s="117"/>
      <c r="G15" s="32"/>
    </row>
    <row r="16" spans="2:9" x14ac:dyDescent="0.3">
      <c r="B16" s="31">
        <v>5</v>
      </c>
      <c r="C16" s="116" t="s">
        <v>90</v>
      </c>
      <c r="D16" s="116"/>
      <c r="E16" s="117" t="s">
        <v>71</v>
      </c>
      <c r="F16" s="117"/>
      <c r="G16" s="32"/>
    </row>
    <row r="17" spans="2:7" x14ac:dyDescent="0.3">
      <c r="B17" s="31">
        <v>6</v>
      </c>
      <c r="C17" s="116" t="s">
        <v>96</v>
      </c>
      <c r="D17" s="116"/>
      <c r="E17" s="117" t="s">
        <v>71</v>
      </c>
      <c r="F17" s="117"/>
      <c r="G17" s="32"/>
    </row>
    <row r="18" spans="2:7" x14ac:dyDescent="0.3">
      <c r="B18" s="31">
        <v>7</v>
      </c>
      <c r="C18" s="116" t="s">
        <v>88</v>
      </c>
      <c r="D18" s="116"/>
      <c r="E18" s="117" t="s">
        <v>71</v>
      </c>
      <c r="F18" s="117"/>
    </row>
    <row r="19" spans="2:7" x14ac:dyDescent="0.3">
      <c r="B19" s="31">
        <v>8</v>
      </c>
      <c r="C19" s="116" t="s">
        <v>87</v>
      </c>
      <c r="D19" s="116"/>
      <c r="E19" s="117" t="s">
        <v>71</v>
      </c>
      <c r="F19" s="117"/>
    </row>
    <row r="20" spans="2:7" x14ac:dyDescent="0.3">
      <c r="B20" s="31">
        <v>9</v>
      </c>
      <c r="C20" s="116" t="s">
        <v>97</v>
      </c>
      <c r="D20" s="116"/>
      <c r="E20" s="117" t="s">
        <v>71</v>
      </c>
      <c r="F20" s="117"/>
    </row>
    <row r="21" spans="2:7" x14ac:dyDescent="0.3">
      <c r="B21" s="31">
        <v>10</v>
      </c>
      <c r="C21" s="116" t="s">
        <v>98</v>
      </c>
      <c r="D21" s="116"/>
      <c r="E21" s="117" t="s">
        <v>71</v>
      </c>
      <c r="F21" s="117"/>
    </row>
    <row r="22" spans="2:7" x14ac:dyDescent="0.3">
      <c r="B22" s="31">
        <v>11</v>
      </c>
      <c r="C22" s="116" t="s">
        <v>99</v>
      </c>
      <c r="D22" s="116"/>
      <c r="E22" s="117" t="s">
        <v>71</v>
      </c>
      <c r="F22" s="117"/>
    </row>
    <row r="23" spans="2:7" x14ac:dyDescent="0.3">
      <c r="B23" s="31">
        <v>12</v>
      </c>
      <c r="C23" s="116" t="s">
        <v>73</v>
      </c>
      <c r="D23" s="116"/>
      <c r="E23" s="117" t="s">
        <v>71</v>
      </c>
      <c r="F23" s="117"/>
    </row>
    <row r="24" spans="2:7" x14ac:dyDescent="0.3">
      <c r="B24" s="31">
        <v>13</v>
      </c>
      <c r="C24" s="116" t="s">
        <v>100</v>
      </c>
      <c r="D24" s="116"/>
      <c r="E24" s="117" t="s">
        <v>71</v>
      </c>
      <c r="F24" s="117"/>
    </row>
    <row r="25" spans="2:7" x14ac:dyDescent="0.3">
      <c r="B25" s="35">
        <v>14</v>
      </c>
      <c r="C25" s="116" t="s">
        <v>101</v>
      </c>
      <c r="D25" s="116"/>
      <c r="E25" s="125" t="s">
        <v>71</v>
      </c>
      <c r="F25" s="125"/>
    </row>
    <row r="26" spans="2:7" x14ac:dyDescent="0.3">
      <c r="B26" s="31">
        <v>15</v>
      </c>
      <c r="C26" s="116" t="s">
        <v>102</v>
      </c>
      <c r="D26" s="116"/>
      <c r="E26" s="117" t="s">
        <v>71</v>
      </c>
      <c r="F26" s="117"/>
    </row>
    <row r="27" spans="2:7" x14ac:dyDescent="0.3">
      <c r="B27" s="31">
        <v>16</v>
      </c>
      <c r="C27" s="116" t="s">
        <v>103</v>
      </c>
      <c r="D27" s="116"/>
      <c r="E27" s="128" t="s">
        <v>71</v>
      </c>
      <c r="F27" s="129"/>
    </row>
    <row r="28" spans="2:7" x14ac:dyDescent="0.3">
      <c r="B28" s="43">
        <v>17</v>
      </c>
      <c r="C28" s="126" t="s">
        <v>104</v>
      </c>
      <c r="D28" s="127"/>
      <c r="E28" s="128" t="s">
        <v>71</v>
      </c>
      <c r="F28" s="129"/>
    </row>
    <row r="29" spans="2:7" x14ac:dyDescent="0.3">
      <c r="B29" s="43">
        <v>18</v>
      </c>
      <c r="C29" s="126" t="s">
        <v>105</v>
      </c>
      <c r="D29" s="127"/>
      <c r="E29" s="128" t="s">
        <v>71</v>
      </c>
      <c r="F29" s="129"/>
    </row>
    <row r="30" spans="2:7" x14ac:dyDescent="0.3">
      <c r="B30" s="43">
        <v>19</v>
      </c>
      <c r="C30" s="126" t="s">
        <v>106</v>
      </c>
      <c r="D30" s="127"/>
      <c r="E30" s="128" t="s">
        <v>71</v>
      </c>
      <c r="F30" s="129"/>
    </row>
    <row r="31" spans="2:7" x14ac:dyDescent="0.3">
      <c r="B31" s="43">
        <v>20</v>
      </c>
      <c r="C31" s="126" t="s">
        <v>103</v>
      </c>
      <c r="D31" s="127"/>
      <c r="E31" s="117" t="s">
        <v>71</v>
      </c>
      <c r="F31" s="117"/>
    </row>
    <row r="32" spans="2:7" x14ac:dyDescent="0.3">
      <c r="B32" s="43">
        <v>21</v>
      </c>
      <c r="C32" s="120" t="s">
        <v>107</v>
      </c>
      <c r="D32" s="120"/>
      <c r="E32" s="117" t="s">
        <v>71</v>
      </c>
      <c r="F32" s="117"/>
    </row>
    <row r="33" spans="2:7" x14ac:dyDescent="0.3">
      <c r="B33" s="31">
        <v>22</v>
      </c>
      <c r="C33" s="116" t="s">
        <v>108</v>
      </c>
      <c r="D33" s="116"/>
      <c r="E33" s="117" t="s">
        <v>71</v>
      </c>
      <c r="F33" s="117"/>
    </row>
    <row r="34" spans="2:7" x14ac:dyDescent="0.3">
      <c r="B34" s="31">
        <v>23</v>
      </c>
      <c r="C34" s="116" t="s">
        <v>77</v>
      </c>
      <c r="D34" s="116"/>
      <c r="E34" s="117" t="s">
        <v>71</v>
      </c>
      <c r="F34" s="117"/>
    </row>
    <row r="35" spans="2:7" x14ac:dyDescent="0.3">
      <c r="B35" s="31">
        <v>24</v>
      </c>
      <c r="C35" s="116" t="s">
        <v>109</v>
      </c>
      <c r="D35" s="116"/>
      <c r="E35" s="117" t="s">
        <v>71</v>
      </c>
      <c r="F35" s="117"/>
    </row>
    <row r="36" spans="2:7" x14ac:dyDescent="0.3">
      <c r="B36" s="31">
        <v>25</v>
      </c>
      <c r="C36" s="116" t="s">
        <v>75</v>
      </c>
      <c r="D36" s="116"/>
      <c r="E36" s="117" t="s">
        <v>71</v>
      </c>
      <c r="F36" s="117"/>
    </row>
    <row r="37" spans="2:7" x14ac:dyDescent="0.3">
      <c r="B37" s="31">
        <v>26</v>
      </c>
      <c r="C37" s="120" t="s">
        <v>74</v>
      </c>
      <c r="D37" s="120"/>
      <c r="E37" s="117" t="s">
        <v>71</v>
      </c>
      <c r="F37" s="117"/>
    </row>
    <row r="38" spans="2:7" x14ac:dyDescent="0.3">
      <c r="B38" s="31">
        <v>27</v>
      </c>
      <c r="C38" s="120" t="s">
        <v>73</v>
      </c>
      <c r="D38" s="120"/>
      <c r="E38" s="117" t="s">
        <v>71</v>
      </c>
      <c r="F38" s="117"/>
      <c r="G38" s="33"/>
    </row>
    <row r="39" spans="2:7" x14ac:dyDescent="0.3">
      <c r="B39" s="31">
        <v>28</v>
      </c>
      <c r="C39" s="120" t="s">
        <v>72</v>
      </c>
      <c r="D39" s="120"/>
      <c r="E39" s="117" t="s">
        <v>71</v>
      </c>
      <c r="F39" s="117"/>
      <c r="G39" s="33"/>
    </row>
    <row r="40" spans="2:7" x14ac:dyDescent="0.3">
      <c r="B40" s="31">
        <v>29</v>
      </c>
      <c r="C40" s="120" t="s">
        <v>70</v>
      </c>
      <c r="D40" s="120"/>
      <c r="E40" s="117" t="s">
        <v>71</v>
      </c>
      <c r="F40" s="117"/>
      <c r="G40" s="33"/>
    </row>
    <row r="41" spans="2:7" x14ac:dyDescent="0.3">
      <c r="B41" s="33"/>
      <c r="C41" s="33"/>
      <c r="D41" s="33"/>
      <c r="E41" s="33"/>
      <c r="F41" s="33"/>
      <c r="G41" s="33"/>
    </row>
    <row r="42" spans="2:7" x14ac:dyDescent="0.3">
      <c r="B42" s="33"/>
      <c r="C42" s="33"/>
      <c r="D42" s="33"/>
      <c r="E42" s="33"/>
      <c r="F42" s="33"/>
      <c r="G42" s="33"/>
    </row>
  </sheetData>
  <mergeCells count="66">
    <mergeCell ref="C39:D39"/>
    <mergeCell ref="C40:D40"/>
    <mergeCell ref="E39:F39"/>
    <mergeCell ref="E40:F40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8:F38"/>
    <mergeCell ref="E37:F37"/>
    <mergeCell ref="E27:F27"/>
    <mergeCell ref="E36:F36"/>
    <mergeCell ref="E35:F35"/>
    <mergeCell ref="E34:F34"/>
    <mergeCell ref="E33:F33"/>
    <mergeCell ref="E32:F32"/>
    <mergeCell ref="E28:F28"/>
    <mergeCell ref="E29:F29"/>
    <mergeCell ref="E30:F30"/>
    <mergeCell ref="E31:F31"/>
    <mergeCell ref="C38:D38"/>
    <mergeCell ref="C37:D37"/>
    <mergeCell ref="C36:D36"/>
    <mergeCell ref="C35:D35"/>
    <mergeCell ref="C34:D34"/>
    <mergeCell ref="E26:F26"/>
    <mergeCell ref="C26:D26"/>
    <mergeCell ref="E25:F25"/>
    <mergeCell ref="C25:D25"/>
    <mergeCell ref="C33:D33"/>
    <mergeCell ref="C32:D32"/>
    <mergeCell ref="C27:D27"/>
    <mergeCell ref="C28:D28"/>
    <mergeCell ref="C29:D29"/>
    <mergeCell ref="C30:D30"/>
    <mergeCell ref="C31:D31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36"/>
  <sheetViews>
    <sheetView zoomScale="80" zoomScaleNormal="80" workbookViewId="0">
      <selection activeCell="H38" sqref="H38"/>
    </sheetView>
  </sheetViews>
  <sheetFormatPr baseColWidth="10" defaultRowHeight="14.4" x14ac:dyDescent="0.3"/>
  <cols>
    <col min="4" max="4" width="34.33203125" customWidth="1"/>
    <col min="5" max="5" width="26.1093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(1VN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50</v>
      </c>
      <c r="C5" s="28" t="s">
        <v>63</v>
      </c>
      <c r="D5" s="28" t="str">
        <f>'Operador PA'!E34</f>
        <v>Archipiélago de Chiloé</v>
      </c>
      <c r="E5" s="28" t="str">
        <f>'Operador PA'!G34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Archipiélago de Chiloé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Inacap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1">
        <v>1</v>
      </c>
      <c r="C12" s="131" t="s">
        <v>70</v>
      </c>
      <c r="D12" s="131"/>
      <c r="E12" s="117" t="s">
        <v>71</v>
      </c>
      <c r="F12" s="117"/>
      <c r="G12" s="32"/>
    </row>
    <row r="13" spans="2:9" x14ac:dyDescent="0.3">
      <c r="B13" s="31">
        <v>2</v>
      </c>
      <c r="C13" s="131" t="s">
        <v>72</v>
      </c>
      <c r="D13" s="131"/>
      <c r="E13" s="117" t="s">
        <v>71</v>
      </c>
      <c r="F13" s="117"/>
      <c r="G13" s="32"/>
    </row>
    <row r="14" spans="2:9" x14ac:dyDescent="0.3">
      <c r="B14" s="31">
        <v>3</v>
      </c>
      <c r="C14" s="131" t="s">
        <v>73</v>
      </c>
      <c r="D14" s="131"/>
      <c r="E14" s="117" t="s">
        <v>71</v>
      </c>
      <c r="F14" s="117"/>
      <c r="G14" s="32"/>
    </row>
    <row r="15" spans="2:9" x14ac:dyDescent="0.3">
      <c r="B15" s="31">
        <v>4</v>
      </c>
      <c r="C15" s="131" t="s">
        <v>74</v>
      </c>
      <c r="D15" s="131"/>
      <c r="E15" s="117" t="s">
        <v>71</v>
      </c>
      <c r="F15" s="117"/>
      <c r="G15" s="32"/>
    </row>
    <row r="16" spans="2:9" x14ac:dyDescent="0.3">
      <c r="B16" s="31">
        <v>5</v>
      </c>
      <c r="C16" s="131" t="s">
        <v>75</v>
      </c>
      <c r="D16" s="131"/>
      <c r="E16" s="117" t="s">
        <v>71</v>
      </c>
      <c r="F16" s="117"/>
      <c r="G16" s="32"/>
    </row>
    <row r="17" spans="2:7" x14ac:dyDescent="0.3">
      <c r="B17" s="31">
        <v>6</v>
      </c>
      <c r="C17" s="131" t="s">
        <v>76</v>
      </c>
      <c r="D17" s="131"/>
      <c r="E17" s="117" t="s">
        <v>71</v>
      </c>
      <c r="F17" s="117"/>
      <c r="G17" s="32"/>
    </row>
    <row r="18" spans="2:7" x14ac:dyDescent="0.3">
      <c r="B18" s="31">
        <v>7</v>
      </c>
      <c r="C18" s="131" t="s">
        <v>77</v>
      </c>
      <c r="D18" s="131"/>
      <c r="E18" s="117" t="s">
        <v>71</v>
      </c>
      <c r="F18" s="117"/>
    </row>
    <row r="19" spans="2:7" x14ac:dyDescent="0.3">
      <c r="B19" s="31">
        <v>8</v>
      </c>
      <c r="C19" s="131" t="s">
        <v>78</v>
      </c>
      <c r="D19" s="131"/>
      <c r="E19" s="117" t="s">
        <v>71</v>
      </c>
      <c r="F19" s="117"/>
    </row>
    <row r="20" spans="2:7" x14ac:dyDescent="0.3">
      <c r="B20" s="31">
        <v>9</v>
      </c>
      <c r="C20" s="131" t="s">
        <v>79</v>
      </c>
      <c r="D20" s="131"/>
      <c r="E20" s="117" t="s">
        <v>71</v>
      </c>
      <c r="F20" s="117"/>
    </row>
    <row r="21" spans="2:7" x14ac:dyDescent="0.3">
      <c r="B21" s="31">
        <v>10</v>
      </c>
      <c r="C21" s="131" t="s">
        <v>80</v>
      </c>
      <c r="D21" s="131"/>
      <c r="E21" s="117" t="s">
        <v>71</v>
      </c>
      <c r="F21" s="117"/>
    </row>
    <row r="22" spans="2:7" x14ac:dyDescent="0.3">
      <c r="B22" s="31">
        <v>11</v>
      </c>
      <c r="C22" s="131" t="s">
        <v>81</v>
      </c>
      <c r="D22" s="131"/>
      <c r="E22" s="117" t="s">
        <v>71</v>
      </c>
      <c r="F22" s="117"/>
    </row>
    <row r="23" spans="2:7" x14ac:dyDescent="0.3">
      <c r="B23" s="31">
        <v>12</v>
      </c>
      <c r="C23" s="131" t="s">
        <v>82</v>
      </c>
      <c r="D23" s="131"/>
      <c r="E23" s="117" t="s">
        <v>71</v>
      </c>
      <c r="F23" s="117"/>
    </row>
    <row r="24" spans="2:7" x14ac:dyDescent="0.3">
      <c r="B24" s="31">
        <v>13</v>
      </c>
      <c r="C24" s="131" t="s">
        <v>83</v>
      </c>
      <c r="D24" s="131"/>
      <c r="E24" s="117" t="s">
        <v>71</v>
      </c>
      <c r="F24" s="117"/>
    </row>
    <row r="25" spans="2:7" x14ac:dyDescent="0.3">
      <c r="B25" s="31">
        <v>14</v>
      </c>
      <c r="C25" s="131" t="s">
        <v>84</v>
      </c>
      <c r="D25" s="131"/>
      <c r="E25" s="117" t="s">
        <v>71</v>
      </c>
      <c r="F25" s="117"/>
    </row>
    <row r="26" spans="2:7" x14ac:dyDescent="0.3">
      <c r="B26" s="31">
        <v>15</v>
      </c>
      <c r="C26" s="131" t="s">
        <v>85</v>
      </c>
      <c r="D26" s="131"/>
      <c r="E26" s="117" t="s">
        <v>71</v>
      </c>
      <c r="F26" s="117"/>
    </row>
    <row r="27" spans="2:7" x14ac:dyDescent="0.3">
      <c r="B27" s="31">
        <v>16</v>
      </c>
      <c r="C27" s="131" t="s">
        <v>86</v>
      </c>
      <c r="D27" s="131"/>
      <c r="E27" s="117" t="s">
        <v>71</v>
      </c>
      <c r="F27" s="117"/>
    </row>
    <row r="28" spans="2:7" x14ac:dyDescent="0.3">
      <c r="B28" s="31">
        <v>17</v>
      </c>
      <c r="C28" s="131" t="s">
        <v>87</v>
      </c>
      <c r="D28" s="131"/>
      <c r="E28" s="117" t="s">
        <v>71</v>
      </c>
      <c r="F28" s="117"/>
    </row>
    <row r="29" spans="2:7" x14ac:dyDescent="0.3">
      <c r="B29" s="31">
        <v>18</v>
      </c>
      <c r="C29" s="131" t="s">
        <v>88</v>
      </c>
      <c r="D29" s="131"/>
      <c r="E29" s="117" t="s">
        <v>71</v>
      </c>
      <c r="F29" s="117"/>
    </row>
    <row r="30" spans="2:7" x14ac:dyDescent="0.3">
      <c r="B30" s="31">
        <v>19</v>
      </c>
      <c r="C30" s="131" t="s">
        <v>89</v>
      </c>
      <c r="D30" s="131"/>
      <c r="E30" s="117" t="s">
        <v>71</v>
      </c>
      <c r="F30" s="117"/>
    </row>
    <row r="31" spans="2:7" x14ac:dyDescent="0.3">
      <c r="B31" s="31">
        <v>20</v>
      </c>
      <c r="C31" s="131" t="s">
        <v>90</v>
      </c>
      <c r="D31" s="131"/>
      <c r="E31" s="117" t="s">
        <v>71</v>
      </c>
      <c r="F31" s="117"/>
    </row>
    <row r="32" spans="2:7" x14ac:dyDescent="0.3">
      <c r="B32" s="31">
        <v>21</v>
      </c>
      <c r="C32" s="131" t="s">
        <v>91</v>
      </c>
      <c r="D32" s="131"/>
      <c r="E32" s="117" t="s">
        <v>71</v>
      </c>
      <c r="F32" s="117"/>
    </row>
    <row r="33" spans="2:6" x14ac:dyDescent="0.3">
      <c r="B33" s="31">
        <v>22</v>
      </c>
      <c r="C33" s="131" t="s">
        <v>92</v>
      </c>
      <c r="D33" s="131"/>
      <c r="E33" s="128" t="s">
        <v>71</v>
      </c>
      <c r="F33" s="129"/>
    </row>
    <row r="34" spans="2:6" x14ac:dyDescent="0.3">
      <c r="B34" s="31">
        <v>23</v>
      </c>
      <c r="C34" s="131" t="s">
        <v>89</v>
      </c>
      <c r="D34" s="131"/>
      <c r="E34" s="128" t="s">
        <v>71</v>
      </c>
      <c r="F34" s="129"/>
    </row>
    <row r="35" spans="2:6" x14ac:dyDescent="0.3">
      <c r="B35" s="31">
        <v>24</v>
      </c>
      <c r="C35" s="131" t="s">
        <v>60</v>
      </c>
      <c r="D35" s="131"/>
      <c r="E35" s="128" t="s">
        <v>71</v>
      </c>
      <c r="F35" s="129"/>
    </row>
    <row r="36" spans="2:6" ht="25.95" customHeight="1" x14ac:dyDescent="0.3">
      <c r="B36" s="31">
        <v>25</v>
      </c>
      <c r="C36" s="132" t="s">
        <v>110</v>
      </c>
      <c r="D36" s="132"/>
      <c r="E36" s="128" t="s">
        <v>71</v>
      </c>
      <c r="F36" s="129"/>
    </row>
  </sheetData>
  <mergeCells count="58">
    <mergeCell ref="C34:D34"/>
    <mergeCell ref="C35:D35"/>
    <mergeCell ref="C36:D36"/>
    <mergeCell ref="E34:F34"/>
    <mergeCell ref="E35:F35"/>
    <mergeCell ref="E36:F3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41"/>
  <sheetViews>
    <sheetView zoomScale="80" zoomScaleNormal="80" workbookViewId="0">
      <selection activeCell="K27" sqref="K27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26"/>
      <c r="D1" s="26"/>
      <c r="E1" s="26"/>
      <c r="F1" s="26"/>
      <c r="G1" s="26"/>
      <c r="H1" s="26"/>
      <c r="I1" s="26"/>
    </row>
    <row r="2" spans="2:10" ht="22.2" x14ac:dyDescent="0.3">
      <c r="B2" s="122" t="str">
        <f>"DETALLE DEL SERVICIO ("&amp;B5&amp;" - "&amp;C5&amp;")"</f>
        <v>DETALLE DEL SERVICIO (1VN - REGRESO)</v>
      </c>
      <c r="C2" s="122"/>
      <c r="D2" s="122"/>
      <c r="E2" s="122"/>
      <c r="F2" s="122"/>
      <c r="G2" s="122"/>
      <c r="H2" s="122"/>
      <c r="I2" s="122"/>
    </row>
    <row r="3" spans="2:10" x14ac:dyDescent="0.3">
      <c r="B3" s="26"/>
      <c r="C3" s="26"/>
      <c r="D3" s="26"/>
      <c r="E3" s="26"/>
      <c r="F3" s="26"/>
      <c r="G3" s="26"/>
      <c r="H3" s="26"/>
      <c r="I3" s="26"/>
    </row>
    <row r="4" spans="2:10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3">
      <c r="B5" s="28" t="s">
        <v>50</v>
      </c>
      <c r="C5" s="28" t="s">
        <v>93</v>
      </c>
      <c r="D5" s="28" t="str">
        <f>'Operador PA'!E35</f>
        <v>Inacap</v>
      </c>
      <c r="E5" s="28" t="str">
        <f>'Operador PA'!G35</f>
        <v>Archipiélago de Chiloé</v>
      </c>
      <c r="F5" s="26"/>
      <c r="G5" s="26"/>
    </row>
    <row r="6" spans="2:10" x14ac:dyDescent="0.3">
      <c r="B6" s="29"/>
      <c r="C6" s="26"/>
      <c r="D6" s="26"/>
      <c r="E6" s="26"/>
      <c r="F6" s="26"/>
      <c r="G6" s="26"/>
      <c r="H6" s="26"/>
      <c r="I6" s="26"/>
    </row>
    <row r="7" spans="2:10" x14ac:dyDescent="0.3">
      <c r="B7" s="123" t="s">
        <v>64</v>
      </c>
      <c r="C7" s="123"/>
      <c r="D7" s="130" t="str">
        <f>+D5</f>
        <v>Inacap</v>
      </c>
      <c r="E7" s="130"/>
      <c r="F7" s="130"/>
      <c r="G7" s="130"/>
      <c r="H7" s="130"/>
      <c r="I7" s="130"/>
    </row>
    <row r="8" spans="2:10" x14ac:dyDescent="0.3">
      <c r="B8" s="123" t="s">
        <v>65</v>
      </c>
      <c r="C8" s="123"/>
      <c r="D8" s="130" t="str">
        <f>+E5</f>
        <v>Archipiélago de Chiloé</v>
      </c>
      <c r="E8" s="130"/>
      <c r="F8" s="130"/>
      <c r="G8" s="130"/>
      <c r="H8" s="130"/>
      <c r="I8" s="130"/>
    </row>
    <row r="9" spans="2:10" x14ac:dyDescent="0.3">
      <c r="C9" s="26"/>
      <c r="D9" s="26"/>
      <c r="E9" s="26"/>
      <c r="F9" s="26"/>
      <c r="G9" s="26"/>
      <c r="H9" s="26"/>
      <c r="I9" s="26"/>
    </row>
    <row r="10" spans="2:10" x14ac:dyDescent="0.3">
      <c r="B10" s="121" t="s">
        <v>66</v>
      </c>
      <c r="C10" s="121"/>
      <c r="D10" s="121"/>
      <c r="E10" s="121"/>
      <c r="F10" s="121"/>
    </row>
    <row r="11" spans="2:10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10" x14ac:dyDescent="0.3">
      <c r="B12" s="36">
        <v>1</v>
      </c>
      <c r="C12" s="133" t="s">
        <v>111</v>
      </c>
      <c r="D12" s="134"/>
      <c r="E12" s="117" t="s">
        <v>71</v>
      </c>
      <c r="F12" s="117"/>
      <c r="G12" s="13"/>
      <c r="J12" s="13"/>
    </row>
    <row r="13" spans="2:10" x14ac:dyDescent="0.3">
      <c r="B13" s="36">
        <v>2</v>
      </c>
      <c r="C13" s="133" t="s">
        <v>60</v>
      </c>
      <c r="D13" s="134"/>
      <c r="E13" s="117" t="s">
        <v>71</v>
      </c>
      <c r="F13" s="117"/>
      <c r="G13" s="32"/>
    </row>
    <row r="14" spans="2:10" x14ac:dyDescent="0.3">
      <c r="B14" s="36">
        <v>3</v>
      </c>
      <c r="C14" s="133" t="s">
        <v>96</v>
      </c>
      <c r="D14" s="134"/>
      <c r="E14" s="117" t="s">
        <v>71</v>
      </c>
      <c r="F14" s="117"/>
      <c r="G14" s="32"/>
    </row>
    <row r="15" spans="2:10" x14ac:dyDescent="0.3">
      <c r="B15" s="36">
        <v>4</v>
      </c>
      <c r="C15" s="133" t="s">
        <v>95</v>
      </c>
      <c r="D15" s="134"/>
      <c r="E15" s="117" t="s">
        <v>71</v>
      </c>
      <c r="F15" s="117"/>
      <c r="G15" s="32"/>
    </row>
    <row r="16" spans="2:10" x14ac:dyDescent="0.3">
      <c r="B16" s="36">
        <v>5</v>
      </c>
      <c r="C16" s="133" t="s">
        <v>91</v>
      </c>
      <c r="D16" s="134"/>
      <c r="E16" s="117" t="s">
        <v>71</v>
      </c>
      <c r="F16" s="117"/>
      <c r="G16" s="32"/>
    </row>
    <row r="17" spans="2:7" x14ac:dyDescent="0.3">
      <c r="B17" s="36">
        <v>6</v>
      </c>
      <c r="C17" s="133" t="s">
        <v>90</v>
      </c>
      <c r="D17" s="134"/>
      <c r="E17" s="117" t="s">
        <v>71</v>
      </c>
      <c r="F17" s="117"/>
      <c r="G17" s="32"/>
    </row>
    <row r="18" spans="2:7" x14ac:dyDescent="0.3">
      <c r="B18" s="36">
        <v>7</v>
      </c>
      <c r="C18" s="133" t="s">
        <v>96</v>
      </c>
      <c r="D18" s="134"/>
      <c r="E18" s="117" t="s">
        <v>71</v>
      </c>
      <c r="F18" s="117"/>
      <c r="G18" s="32"/>
    </row>
    <row r="19" spans="2:7" x14ac:dyDescent="0.3">
      <c r="B19" s="36">
        <v>8</v>
      </c>
      <c r="C19" s="133" t="s">
        <v>88</v>
      </c>
      <c r="D19" s="134"/>
      <c r="E19" s="117" t="s">
        <v>71</v>
      </c>
      <c r="F19" s="117"/>
    </row>
    <row r="20" spans="2:7" x14ac:dyDescent="0.3">
      <c r="B20" s="36">
        <v>9</v>
      </c>
      <c r="C20" s="133" t="s">
        <v>87</v>
      </c>
      <c r="D20" s="134"/>
      <c r="E20" s="117" t="s">
        <v>71</v>
      </c>
      <c r="F20" s="117"/>
    </row>
    <row r="21" spans="2:7" x14ac:dyDescent="0.3">
      <c r="B21" s="36">
        <v>10</v>
      </c>
      <c r="C21" s="133" t="s">
        <v>97</v>
      </c>
      <c r="D21" s="134"/>
      <c r="E21" s="117" t="s">
        <v>71</v>
      </c>
      <c r="F21" s="117"/>
    </row>
    <row r="22" spans="2:7" x14ac:dyDescent="0.3">
      <c r="B22" s="36">
        <v>11</v>
      </c>
      <c r="C22" s="133" t="s">
        <v>98</v>
      </c>
      <c r="D22" s="134"/>
      <c r="E22" s="117" t="s">
        <v>71</v>
      </c>
      <c r="F22" s="117"/>
    </row>
    <row r="23" spans="2:7" x14ac:dyDescent="0.3">
      <c r="B23" s="36">
        <v>12</v>
      </c>
      <c r="C23" s="133" t="s">
        <v>99</v>
      </c>
      <c r="D23" s="134"/>
      <c r="E23" s="117" t="s">
        <v>71</v>
      </c>
      <c r="F23" s="117"/>
    </row>
    <row r="24" spans="2:7" x14ac:dyDescent="0.3">
      <c r="B24" s="36">
        <v>13</v>
      </c>
      <c r="C24" s="133" t="s">
        <v>73</v>
      </c>
      <c r="D24" s="134"/>
      <c r="E24" s="117" t="s">
        <v>71</v>
      </c>
      <c r="F24" s="117"/>
    </row>
    <row r="25" spans="2:7" x14ac:dyDescent="0.3">
      <c r="B25" s="36">
        <v>14</v>
      </c>
      <c r="C25" s="133" t="s">
        <v>100</v>
      </c>
      <c r="D25" s="134"/>
      <c r="E25" s="117" t="s">
        <v>71</v>
      </c>
      <c r="F25" s="117"/>
    </row>
    <row r="26" spans="2:7" x14ac:dyDescent="0.3">
      <c r="B26" s="36">
        <v>15</v>
      </c>
      <c r="C26" s="133" t="s">
        <v>101</v>
      </c>
      <c r="D26" s="134"/>
      <c r="E26" s="117" t="s">
        <v>71</v>
      </c>
      <c r="F26" s="117"/>
    </row>
    <row r="27" spans="2:7" x14ac:dyDescent="0.3">
      <c r="B27" s="36">
        <v>16</v>
      </c>
      <c r="C27" s="133" t="s">
        <v>112</v>
      </c>
      <c r="D27" s="134"/>
      <c r="E27" s="125" t="s">
        <v>71</v>
      </c>
      <c r="F27" s="125"/>
    </row>
    <row r="28" spans="2:7" x14ac:dyDescent="0.3">
      <c r="B28" s="36">
        <v>17</v>
      </c>
      <c r="C28" s="133" t="s">
        <v>103</v>
      </c>
      <c r="D28" s="134"/>
      <c r="E28" s="128" t="s">
        <v>71</v>
      </c>
      <c r="F28" s="129"/>
    </row>
    <row r="29" spans="2:7" x14ac:dyDescent="0.3">
      <c r="B29" s="36">
        <v>18</v>
      </c>
      <c r="C29" s="133" t="s">
        <v>113</v>
      </c>
      <c r="D29" s="134"/>
      <c r="E29" s="128" t="s">
        <v>71</v>
      </c>
      <c r="F29" s="129"/>
    </row>
    <row r="30" spans="2:7" x14ac:dyDescent="0.3">
      <c r="B30" s="36">
        <v>19</v>
      </c>
      <c r="C30" s="133" t="s">
        <v>114</v>
      </c>
      <c r="D30" s="134"/>
      <c r="E30" s="128" t="s">
        <v>71</v>
      </c>
      <c r="F30" s="129"/>
    </row>
    <row r="31" spans="2:7" x14ac:dyDescent="0.3">
      <c r="B31" s="36">
        <v>20</v>
      </c>
      <c r="C31" s="133" t="s">
        <v>115</v>
      </c>
      <c r="D31" s="134"/>
      <c r="E31" s="128" t="s">
        <v>71</v>
      </c>
      <c r="F31" s="129"/>
    </row>
    <row r="32" spans="2:7" x14ac:dyDescent="0.3">
      <c r="B32" s="36">
        <v>21</v>
      </c>
      <c r="C32" s="133" t="s">
        <v>103</v>
      </c>
      <c r="D32" s="134"/>
      <c r="E32" s="117" t="s">
        <v>71</v>
      </c>
      <c r="F32" s="117"/>
    </row>
    <row r="33" spans="2:6" x14ac:dyDescent="0.3">
      <c r="B33" s="36">
        <v>22</v>
      </c>
      <c r="C33" s="133" t="s">
        <v>107</v>
      </c>
      <c r="D33" s="134"/>
      <c r="E33" s="117" t="s">
        <v>71</v>
      </c>
      <c r="F33" s="117"/>
    </row>
    <row r="34" spans="2:6" x14ac:dyDescent="0.3">
      <c r="B34" s="36">
        <v>23</v>
      </c>
      <c r="C34" s="133" t="s">
        <v>108</v>
      </c>
      <c r="D34" s="134"/>
      <c r="E34" s="117" t="s">
        <v>71</v>
      </c>
      <c r="F34" s="117"/>
    </row>
    <row r="35" spans="2:6" x14ac:dyDescent="0.3">
      <c r="B35" s="36">
        <v>24</v>
      </c>
      <c r="C35" s="133" t="s">
        <v>77</v>
      </c>
      <c r="D35" s="134"/>
      <c r="E35" s="117" t="s">
        <v>71</v>
      </c>
      <c r="F35" s="117"/>
    </row>
    <row r="36" spans="2:6" x14ac:dyDescent="0.3">
      <c r="B36" s="36">
        <v>25</v>
      </c>
      <c r="C36" s="133" t="s">
        <v>109</v>
      </c>
      <c r="D36" s="134"/>
      <c r="E36" s="117" t="s">
        <v>71</v>
      </c>
      <c r="F36" s="117"/>
    </row>
    <row r="37" spans="2:6" x14ac:dyDescent="0.3">
      <c r="B37" s="36">
        <v>26</v>
      </c>
      <c r="C37" s="133" t="s">
        <v>75</v>
      </c>
      <c r="D37" s="134"/>
      <c r="E37" s="117" t="s">
        <v>71</v>
      </c>
      <c r="F37" s="117"/>
    </row>
    <row r="38" spans="2:6" x14ac:dyDescent="0.3">
      <c r="B38" s="36">
        <v>27</v>
      </c>
      <c r="C38" s="133" t="s">
        <v>74</v>
      </c>
      <c r="D38" s="134"/>
      <c r="E38" s="117" t="s">
        <v>71</v>
      </c>
      <c r="F38" s="117"/>
    </row>
    <row r="39" spans="2:6" x14ac:dyDescent="0.3">
      <c r="B39" s="36">
        <v>28</v>
      </c>
      <c r="C39" s="133" t="s">
        <v>73</v>
      </c>
      <c r="D39" s="134"/>
      <c r="E39" s="117" t="s">
        <v>71</v>
      </c>
      <c r="F39" s="117"/>
    </row>
    <row r="40" spans="2:6" x14ac:dyDescent="0.3">
      <c r="B40" s="36">
        <v>29</v>
      </c>
      <c r="C40" s="133" t="s">
        <v>72</v>
      </c>
      <c r="D40" s="134"/>
      <c r="E40" s="117" t="s">
        <v>71</v>
      </c>
      <c r="F40" s="117"/>
    </row>
    <row r="41" spans="2:6" x14ac:dyDescent="0.3">
      <c r="B41" s="36">
        <v>30</v>
      </c>
      <c r="C41" s="133" t="s">
        <v>70</v>
      </c>
      <c r="D41" s="134"/>
      <c r="E41" s="117" t="s">
        <v>71</v>
      </c>
      <c r="F41" s="117"/>
    </row>
  </sheetData>
  <mergeCells count="68">
    <mergeCell ref="C39:D39"/>
    <mergeCell ref="C40:D40"/>
    <mergeCell ref="C41:D41"/>
    <mergeCell ref="E39:F39"/>
    <mergeCell ref="E40:F40"/>
    <mergeCell ref="E41:F41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8:D28"/>
    <mergeCell ref="E28:F28"/>
    <mergeCell ref="C33:D33"/>
    <mergeCell ref="E33:F33"/>
    <mergeCell ref="C29:D29"/>
    <mergeCell ref="E29:F29"/>
    <mergeCell ref="C30:D30"/>
    <mergeCell ref="E30:F30"/>
    <mergeCell ref="C31:D31"/>
    <mergeCell ref="E31:F31"/>
    <mergeCell ref="C32:D32"/>
    <mergeCell ref="E32:F32"/>
    <mergeCell ref="C13:D13"/>
    <mergeCell ref="E13:F13"/>
    <mergeCell ref="C37:D37"/>
    <mergeCell ref="E37:F37"/>
    <mergeCell ref="C38:D38"/>
    <mergeCell ref="E38:F38"/>
    <mergeCell ref="C34:D34"/>
    <mergeCell ref="E34:F34"/>
    <mergeCell ref="C35:D35"/>
    <mergeCell ref="E35:F35"/>
    <mergeCell ref="C36:D36"/>
    <mergeCell ref="C26:D26"/>
    <mergeCell ref="E26:F26"/>
    <mergeCell ref="E36:F36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I47"/>
  <sheetViews>
    <sheetView zoomScale="80" zoomScaleNormal="80" workbookViewId="0">
      <selection activeCell="C17" sqref="C17:D17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(2 -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63</v>
      </c>
      <c r="D5" s="28" t="str">
        <f>'Operador PA'!E36</f>
        <v>Villa Nelda Panicucci</v>
      </c>
      <c r="E5" s="28" t="str">
        <f>'Operador PA'!G36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Villa Nelda Panicucci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Zona Franca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43" t="s">
        <v>66</v>
      </c>
      <c r="C10" s="143"/>
      <c r="D10" s="143"/>
      <c r="E10" s="143"/>
      <c r="F10" s="143"/>
    </row>
    <row r="11" spans="2:9" x14ac:dyDescent="0.3">
      <c r="B11" s="45" t="s">
        <v>67</v>
      </c>
      <c r="C11" s="143" t="s">
        <v>68</v>
      </c>
      <c r="D11" s="143"/>
      <c r="E11" s="143" t="s">
        <v>69</v>
      </c>
      <c r="F11" s="143"/>
    </row>
    <row r="12" spans="2:9" x14ac:dyDescent="0.3">
      <c r="B12" s="46">
        <v>1</v>
      </c>
      <c r="C12" s="142" t="s">
        <v>116</v>
      </c>
      <c r="D12" s="142"/>
      <c r="E12" s="137" t="s">
        <v>71</v>
      </c>
      <c r="F12" s="137"/>
      <c r="G12" s="32"/>
    </row>
    <row r="13" spans="2:9" x14ac:dyDescent="0.3">
      <c r="B13" s="46">
        <v>2</v>
      </c>
      <c r="C13" s="142" t="s">
        <v>117</v>
      </c>
      <c r="D13" s="142"/>
      <c r="E13" s="137" t="s">
        <v>71</v>
      </c>
      <c r="F13" s="137"/>
      <c r="G13" s="32"/>
    </row>
    <row r="14" spans="2:9" x14ac:dyDescent="0.3">
      <c r="B14" s="46">
        <v>3</v>
      </c>
      <c r="C14" s="142" t="s">
        <v>118</v>
      </c>
      <c r="D14" s="142"/>
      <c r="E14" s="137" t="s">
        <v>71</v>
      </c>
      <c r="F14" s="137"/>
      <c r="G14" s="32"/>
    </row>
    <row r="15" spans="2:9" x14ac:dyDescent="0.3">
      <c r="B15" s="46">
        <v>4</v>
      </c>
      <c r="C15" s="142" t="s">
        <v>119</v>
      </c>
      <c r="D15" s="142"/>
      <c r="E15" s="137" t="s">
        <v>71</v>
      </c>
      <c r="F15" s="137"/>
      <c r="G15" s="32"/>
    </row>
    <row r="16" spans="2:9" x14ac:dyDescent="0.3">
      <c r="B16" s="46">
        <v>5</v>
      </c>
      <c r="C16" s="142" t="s">
        <v>120</v>
      </c>
      <c r="D16" s="142"/>
      <c r="E16" s="137" t="s">
        <v>71</v>
      </c>
      <c r="F16" s="137"/>
      <c r="G16" s="32"/>
    </row>
    <row r="17" spans="2:7" x14ac:dyDescent="0.3">
      <c r="B17" s="46">
        <v>6</v>
      </c>
      <c r="C17" s="142" t="s">
        <v>77</v>
      </c>
      <c r="D17" s="142"/>
      <c r="E17" s="137" t="s">
        <v>71</v>
      </c>
      <c r="F17" s="137"/>
      <c r="G17" s="32"/>
    </row>
    <row r="18" spans="2:7" x14ac:dyDescent="0.3">
      <c r="B18" s="46">
        <v>7</v>
      </c>
      <c r="C18" s="142" t="s">
        <v>121</v>
      </c>
      <c r="D18" s="142"/>
      <c r="E18" s="137" t="s">
        <v>71</v>
      </c>
      <c r="F18" s="137"/>
    </row>
    <row r="19" spans="2:7" x14ac:dyDescent="0.3">
      <c r="B19" s="46">
        <v>8</v>
      </c>
      <c r="C19" s="142" t="s">
        <v>119</v>
      </c>
      <c r="D19" s="142"/>
      <c r="E19" s="137" t="s">
        <v>71</v>
      </c>
      <c r="F19" s="137"/>
    </row>
    <row r="20" spans="2:7" x14ac:dyDescent="0.3">
      <c r="B20" s="46">
        <v>9</v>
      </c>
      <c r="C20" s="142" t="s">
        <v>108</v>
      </c>
      <c r="D20" s="142"/>
      <c r="E20" s="137" t="s">
        <v>71</v>
      </c>
      <c r="F20" s="137"/>
    </row>
    <row r="21" spans="2:7" x14ac:dyDescent="0.3">
      <c r="B21" s="46">
        <v>10</v>
      </c>
      <c r="C21" s="138" t="s">
        <v>91</v>
      </c>
      <c r="D21" s="139"/>
      <c r="E21" s="137" t="s">
        <v>71</v>
      </c>
      <c r="F21" s="137"/>
    </row>
    <row r="22" spans="2:7" x14ac:dyDescent="0.3">
      <c r="B22" s="46">
        <v>11</v>
      </c>
      <c r="C22" s="138" t="s">
        <v>260</v>
      </c>
      <c r="D22" s="139"/>
      <c r="E22" s="137" t="s">
        <v>71</v>
      </c>
      <c r="F22" s="137"/>
    </row>
    <row r="23" spans="2:7" x14ac:dyDescent="0.3">
      <c r="B23" s="46">
        <v>12</v>
      </c>
      <c r="C23" s="138" t="s">
        <v>261</v>
      </c>
      <c r="D23" s="139"/>
      <c r="E23" s="137" t="s">
        <v>71</v>
      </c>
      <c r="F23" s="137"/>
    </row>
    <row r="24" spans="2:7" x14ac:dyDescent="0.3">
      <c r="B24" s="46">
        <v>13</v>
      </c>
      <c r="C24" s="140" t="s">
        <v>123</v>
      </c>
      <c r="D24" s="141"/>
      <c r="E24" s="137" t="s">
        <v>71</v>
      </c>
      <c r="F24" s="137"/>
    </row>
    <row r="25" spans="2:7" x14ac:dyDescent="0.3">
      <c r="B25" s="46">
        <v>14</v>
      </c>
      <c r="C25" s="142" t="s">
        <v>122</v>
      </c>
      <c r="D25" s="142"/>
      <c r="E25" s="137" t="s">
        <v>71</v>
      </c>
      <c r="F25" s="137"/>
    </row>
    <row r="26" spans="2:7" x14ac:dyDescent="0.3">
      <c r="B26" s="46">
        <v>15</v>
      </c>
      <c r="C26" s="138" t="s">
        <v>262</v>
      </c>
      <c r="D26" s="139"/>
      <c r="E26" s="137" t="s">
        <v>71</v>
      </c>
      <c r="F26" s="137"/>
    </row>
    <row r="27" spans="2:7" x14ac:dyDescent="0.3">
      <c r="B27" s="46">
        <v>16</v>
      </c>
      <c r="C27" s="142" t="s">
        <v>124</v>
      </c>
      <c r="D27" s="142"/>
      <c r="E27" s="137" t="s">
        <v>71</v>
      </c>
      <c r="F27" s="137"/>
    </row>
    <row r="28" spans="2:7" x14ac:dyDescent="0.3">
      <c r="B28" s="46">
        <v>17</v>
      </c>
      <c r="C28" s="142" t="s">
        <v>79</v>
      </c>
      <c r="D28" s="142"/>
      <c r="E28" s="137" t="s">
        <v>71</v>
      </c>
      <c r="F28" s="137"/>
    </row>
    <row r="29" spans="2:7" x14ac:dyDescent="0.3">
      <c r="B29" s="46">
        <v>18</v>
      </c>
      <c r="C29" s="142" t="s">
        <v>80</v>
      </c>
      <c r="D29" s="142"/>
      <c r="E29" s="137" t="s">
        <v>71</v>
      </c>
      <c r="F29" s="137"/>
    </row>
    <row r="30" spans="2:7" x14ac:dyDescent="0.3">
      <c r="B30" s="46">
        <v>19</v>
      </c>
      <c r="C30" s="142" t="s">
        <v>81</v>
      </c>
      <c r="D30" s="142"/>
      <c r="E30" s="137" t="s">
        <v>71</v>
      </c>
      <c r="F30" s="137"/>
    </row>
    <row r="31" spans="2:7" x14ac:dyDescent="0.3">
      <c r="B31" s="46">
        <v>20</v>
      </c>
      <c r="C31" s="142" t="s">
        <v>82</v>
      </c>
      <c r="D31" s="142"/>
      <c r="E31" s="137" t="s">
        <v>71</v>
      </c>
      <c r="F31" s="137"/>
    </row>
    <row r="32" spans="2:7" x14ac:dyDescent="0.3">
      <c r="B32" s="46">
        <v>21</v>
      </c>
      <c r="C32" s="142" t="s">
        <v>83</v>
      </c>
      <c r="D32" s="142"/>
      <c r="E32" s="137" t="s">
        <v>71</v>
      </c>
      <c r="F32" s="137"/>
    </row>
    <row r="33" spans="2:6" x14ac:dyDescent="0.3">
      <c r="B33" s="46">
        <v>22</v>
      </c>
      <c r="C33" s="142" t="s">
        <v>84</v>
      </c>
      <c r="D33" s="142"/>
      <c r="E33" s="137" t="s">
        <v>71</v>
      </c>
      <c r="F33" s="137"/>
    </row>
    <row r="34" spans="2:6" x14ac:dyDescent="0.3">
      <c r="B34" s="46">
        <v>23</v>
      </c>
      <c r="C34" s="142" t="s">
        <v>85</v>
      </c>
      <c r="D34" s="142"/>
      <c r="E34" s="137" t="s">
        <v>71</v>
      </c>
      <c r="F34" s="137"/>
    </row>
    <row r="35" spans="2:6" x14ac:dyDescent="0.3">
      <c r="B35" s="46">
        <v>24</v>
      </c>
      <c r="C35" s="142" t="s">
        <v>125</v>
      </c>
      <c r="D35" s="142"/>
      <c r="E35" s="137" t="s">
        <v>71</v>
      </c>
      <c r="F35" s="137"/>
    </row>
    <row r="36" spans="2:6" x14ac:dyDescent="0.3">
      <c r="B36" s="46">
        <v>25</v>
      </c>
      <c r="C36" s="142" t="s">
        <v>126</v>
      </c>
      <c r="D36" s="142"/>
      <c r="E36" s="137" t="s">
        <v>71</v>
      </c>
      <c r="F36" s="137"/>
    </row>
    <row r="37" spans="2:6" x14ac:dyDescent="0.3">
      <c r="B37" s="46">
        <v>26</v>
      </c>
      <c r="C37" s="142" t="s">
        <v>127</v>
      </c>
      <c r="D37" s="142"/>
      <c r="E37" s="137" t="s">
        <v>71</v>
      </c>
      <c r="F37" s="137"/>
    </row>
    <row r="38" spans="2:6" x14ac:dyDescent="0.3">
      <c r="B38" s="46">
        <v>27</v>
      </c>
      <c r="C38" s="142" t="s">
        <v>91</v>
      </c>
      <c r="D38" s="142"/>
      <c r="E38" s="137" t="s">
        <v>71</v>
      </c>
      <c r="F38" s="137"/>
    </row>
    <row r="39" spans="2:6" x14ac:dyDescent="0.3">
      <c r="B39" s="46">
        <v>28</v>
      </c>
      <c r="C39" s="142" t="s">
        <v>95</v>
      </c>
      <c r="D39" s="142"/>
      <c r="E39" s="137" t="s">
        <v>71</v>
      </c>
      <c r="F39" s="137"/>
    </row>
    <row r="40" spans="2:6" x14ac:dyDescent="0.3">
      <c r="B40" s="46">
        <v>29</v>
      </c>
      <c r="C40" s="142" t="s">
        <v>89</v>
      </c>
      <c r="D40" s="142"/>
      <c r="E40" s="137" t="s">
        <v>71</v>
      </c>
      <c r="F40" s="137"/>
    </row>
    <row r="41" spans="2:6" x14ac:dyDescent="0.3">
      <c r="B41" s="46">
        <v>30</v>
      </c>
      <c r="C41" s="142" t="s">
        <v>128</v>
      </c>
      <c r="D41" s="142"/>
      <c r="E41" s="137" t="s">
        <v>71</v>
      </c>
      <c r="F41" s="137"/>
    </row>
    <row r="42" spans="2:6" x14ac:dyDescent="0.3">
      <c r="B42" s="46">
        <v>31</v>
      </c>
      <c r="C42" s="142" t="s">
        <v>129</v>
      </c>
      <c r="D42" s="142"/>
      <c r="E42" s="137" t="s">
        <v>71</v>
      </c>
      <c r="F42" s="137"/>
    </row>
    <row r="43" spans="2:6" x14ac:dyDescent="0.3">
      <c r="B43" s="46">
        <v>32</v>
      </c>
      <c r="C43" s="142" t="s">
        <v>84</v>
      </c>
      <c r="D43" s="142"/>
      <c r="E43" s="137" t="s">
        <v>71</v>
      </c>
      <c r="F43" s="137"/>
    </row>
    <row r="44" spans="2:6" x14ac:dyDescent="0.3">
      <c r="B44" s="46">
        <v>33</v>
      </c>
      <c r="C44" s="135" t="s">
        <v>254</v>
      </c>
      <c r="D44" s="135"/>
      <c r="E44" s="136" t="s">
        <v>71</v>
      </c>
      <c r="F44" s="136"/>
    </row>
    <row r="45" spans="2:6" x14ac:dyDescent="0.3">
      <c r="B45" s="46">
        <v>34</v>
      </c>
      <c r="C45" s="135" t="s">
        <v>255</v>
      </c>
      <c r="D45" s="135"/>
      <c r="E45" s="136" t="s">
        <v>71</v>
      </c>
      <c r="F45" s="136"/>
    </row>
    <row r="46" spans="2:6" x14ac:dyDescent="0.3">
      <c r="B46" s="46">
        <v>35</v>
      </c>
      <c r="C46" s="135" t="s">
        <v>256</v>
      </c>
      <c r="D46" s="135"/>
      <c r="E46" s="136" t="s">
        <v>71</v>
      </c>
      <c r="F46" s="136"/>
    </row>
    <row r="47" spans="2:6" x14ac:dyDescent="0.3">
      <c r="B47" s="46">
        <v>36</v>
      </c>
      <c r="C47" s="135" t="s">
        <v>257</v>
      </c>
      <c r="D47" s="135"/>
      <c r="E47" s="136" t="s">
        <v>71</v>
      </c>
      <c r="F47" s="136"/>
    </row>
  </sheetData>
  <mergeCells count="80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I47"/>
  <sheetViews>
    <sheetView zoomScale="90" zoomScaleNormal="90" workbookViewId="0">
      <selection activeCell="C12" sqref="C12:D47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(2 -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93</v>
      </c>
      <c r="D5" s="28" t="str">
        <f>'Operador PA'!E37</f>
        <v>Zona Franca</v>
      </c>
      <c r="E5" s="28" t="str">
        <f>'Operador PA'!G37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Zona Franca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Villa Nelda Panicucci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49">
        <v>1</v>
      </c>
      <c r="C12" s="146" t="s">
        <v>258</v>
      </c>
      <c r="D12" s="147"/>
      <c r="E12" s="144" t="s">
        <v>71</v>
      </c>
      <c r="F12" s="144"/>
    </row>
    <row r="13" spans="2:9" x14ac:dyDescent="0.3">
      <c r="B13" s="69">
        <v>2</v>
      </c>
      <c r="C13" s="146" t="s">
        <v>259</v>
      </c>
      <c r="D13" s="147"/>
      <c r="E13" s="144" t="s">
        <v>71</v>
      </c>
      <c r="F13" s="144"/>
    </row>
    <row r="14" spans="2:9" x14ac:dyDescent="0.3">
      <c r="B14" s="69">
        <v>3</v>
      </c>
      <c r="C14" s="145" t="s">
        <v>204</v>
      </c>
      <c r="D14" s="145"/>
      <c r="E14" s="144" t="s">
        <v>71</v>
      </c>
      <c r="F14" s="144"/>
      <c r="G14" s="32"/>
    </row>
    <row r="15" spans="2:9" x14ac:dyDescent="0.3">
      <c r="B15" s="69">
        <v>4</v>
      </c>
      <c r="C15" s="145" t="s">
        <v>129</v>
      </c>
      <c r="D15" s="145"/>
      <c r="E15" s="144" t="s">
        <v>71</v>
      </c>
      <c r="F15" s="144"/>
      <c r="G15" s="32"/>
    </row>
    <row r="16" spans="2:9" x14ac:dyDescent="0.3">
      <c r="B16" s="69">
        <v>5</v>
      </c>
      <c r="C16" s="145" t="s">
        <v>130</v>
      </c>
      <c r="D16" s="145"/>
      <c r="E16" s="144" t="s">
        <v>71</v>
      </c>
      <c r="F16" s="144"/>
      <c r="G16" s="32"/>
    </row>
    <row r="17" spans="2:7" x14ac:dyDescent="0.3">
      <c r="B17" s="69">
        <v>6</v>
      </c>
      <c r="C17" s="145" t="s">
        <v>96</v>
      </c>
      <c r="D17" s="145"/>
      <c r="E17" s="144" t="s">
        <v>71</v>
      </c>
      <c r="F17" s="144"/>
      <c r="G17" s="32"/>
    </row>
    <row r="18" spans="2:7" x14ac:dyDescent="0.3">
      <c r="B18" s="69">
        <v>7</v>
      </c>
      <c r="C18" s="145" t="s">
        <v>95</v>
      </c>
      <c r="D18" s="145"/>
      <c r="E18" s="144" t="s">
        <v>71</v>
      </c>
      <c r="F18" s="144"/>
      <c r="G18" s="32"/>
    </row>
    <row r="19" spans="2:7" x14ac:dyDescent="0.3">
      <c r="B19" s="69">
        <v>8</v>
      </c>
      <c r="C19" s="145" t="s">
        <v>91</v>
      </c>
      <c r="D19" s="145"/>
      <c r="E19" s="144" t="s">
        <v>71</v>
      </c>
      <c r="F19" s="144"/>
      <c r="G19" s="32"/>
    </row>
    <row r="20" spans="2:7" x14ac:dyDescent="0.3">
      <c r="B20" s="69">
        <v>9</v>
      </c>
      <c r="C20" s="145" t="s">
        <v>127</v>
      </c>
      <c r="D20" s="145"/>
      <c r="E20" s="144" t="s">
        <v>71</v>
      </c>
      <c r="F20" s="144"/>
    </row>
    <row r="21" spans="2:7" x14ac:dyDescent="0.3">
      <c r="B21" s="69">
        <v>10</v>
      </c>
      <c r="C21" s="145" t="s">
        <v>126</v>
      </c>
      <c r="D21" s="145"/>
      <c r="E21" s="144" t="s">
        <v>71</v>
      </c>
      <c r="F21" s="144"/>
    </row>
    <row r="22" spans="2:7" x14ac:dyDescent="0.3">
      <c r="B22" s="69">
        <v>11</v>
      </c>
      <c r="C22" s="145" t="s">
        <v>97</v>
      </c>
      <c r="D22" s="145"/>
      <c r="E22" s="144" t="s">
        <v>71</v>
      </c>
      <c r="F22" s="144"/>
    </row>
    <row r="23" spans="2:7" x14ac:dyDescent="0.3">
      <c r="B23" s="69">
        <v>12</v>
      </c>
      <c r="C23" s="145" t="s">
        <v>98</v>
      </c>
      <c r="D23" s="145"/>
      <c r="E23" s="144" t="s">
        <v>71</v>
      </c>
      <c r="F23" s="144"/>
    </row>
    <row r="24" spans="2:7" x14ac:dyDescent="0.3">
      <c r="B24" s="69">
        <v>13</v>
      </c>
      <c r="C24" s="145" t="s">
        <v>99</v>
      </c>
      <c r="D24" s="145"/>
      <c r="E24" s="144" t="s">
        <v>71</v>
      </c>
      <c r="F24" s="144"/>
    </row>
    <row r="25" spans="2:7" x14ac:dyDescent="0.3">
      <c r="B25" s="69">
        <v>14</v>
      </c>
      <c r="C25" s="145" t="s">
        <v>131</v>
      </c>
      <c r="D25" s="145"/>
      <c r="E25" s="144" t="s">
        <v>71</v>
      </c>
      <c r="F25" s="144"/>
    </row>
    <row r="26" spans="2:7" x14ac:dyDescent="0.3">
      <c r="B26" s="69">
        <v>15</v>
      </c>
      <c r="C26" s="145" t="s">
        <v>100</v>
      </c>
      <c r="D26" s="145"/>
      <c r="E26" s="144" t="s">
        <v>71</v>
      </c>
      <c r="F26" s="144"/>
    </row>
    <row r="27" spans="2:7" x14ac:dyDescent="0.3">
      <c r="B27" s="69">
        <v>16</v>
      </c>
      <c r="C27" s="145" t="s">
        <v>101</v>
      </c>
      <c r="D27" s="145"/>
      <c r="E27" s="144" t="s">
        <v>71</v>
      </c>
      <c r="F27" s="144"/>
    </row>
    <row r="28" spans="2:7" x14ac:dyDescent="0.3">
      <c r="B28" s="69">
        <v>17</v>
      </c>
      <c r="C28" s="145" t="s">
        <v>102</v>
      </c>
      <c r="D28" s="145"/>
      <c r="E28" s="144" t="s">
        <v>71</v>
      </c>
      <c r="F28" s="144"/>
    </row>
    <row r="29" spans="2:7" x14ac:dyDescent="0.3">
      <c r="B29" s="69">
        <v>18</v>
      </c>
      <c r="C29" s="145" t="s">
        <v>103</v>
      </c>
      <c r="D29" s="145"/>
      <c r="E29" s="144" t="s">
        <v>71</v>
      </c>
      <c r="F29" s="144"/>
    </row>
    <row r="30" spans="2:7" x14ac:dyDescent="0.3">
      <c r="B30" s="69">
        <v>19</v>
      </c>
      <c r="C30" s="145" t="s">
        <v>113</v>
      </c>
      <c r="D30" s="145"/>
      <c r="E30" s="144" t="s">
        <v>71</v>
      </c>
      <c r="F30" s="144"/>
    </row>
    <row r="31" spans="2:7" x14ac:dyDescent="0.3">
      <c r="B31" s="69">
        <v>20</v>
      </c>
      <c r="C31" s="145" t="s">
        <v>114</v>
      </c>
      <c r="D31" s="145"/>
      <c r="E31" s="144" t="s">
        <v>71</v>
      </c>
      <c r="F31" s="144"/>
    </row>
    <row r="32" spans="2:7" x14ac:dyDescent="0.3">
      <c r="B32" s="69">
        <v>21</v>
      </c>
      <c r="C32" s="145" t="s">
        <v>132</v>
      </c>
      <c r="D32" s="145"/>
      <c r="E32" s="144" t="s">
        <v>71</v>
      </c>
      <c r="F32" s="144"/>
    </row>
    <row r="33" spans="2:6" x14ac:dyDescent="0.3">
      <c r="B33" s="69">
        <v>22</v>
      </c>
      <c r="C33" s="145" t="s">
        <v>103</v>
      </c>
      <c r="D33" s="145"/>
      <c r="E33" s="144" t="s">
        <v>71</v>
      </c>
      <c r="F33" s="144"/>
    </row>
    <row r="34" spans="2:6" x14ac:dyDescent="0.3">
      <c r="B34" s="69">
        <v>23</v>
      </c>
      <c r="C34" s="145" t="s">
        <v>107</v>
      </c>
      <c r="D34" s="145"/>
      <c r="E34" s="144" t="s">
        <v>71</v>
      </c>
      <c r="F34" s="144"/>
    </row>
    <row r="35" spans="2:6" x14ac:dyDescent="0.3">
      <c r="B35" s="69">
        <v>24</v>
      </c>
      <c r="C35" s="145" t="s">
        <v>108</v>
      </c>
      <c r="D35" s="145"/>
      <c r="E35" s="144" t="s">
        <v>71</v>
      </c>
      <c r="F35" s="144"/>
    </row>
    <row r="36" spans="2:6" x14ac:dyDescent="0.3">
      <c r="B36" s="69">
        <v>25</v>
      </c>
      <c r="C36" s="138" t="s">
        <v>262</v>
      </c>
      <c r="D36" s="139"/>
      <c r="E36" s="144" t="s">
        <v>71</v>
      </c>
      <c r="F36" s="144"/>
    </row>
    <row r="37" spans="2:6" x14ac:dyDescent="0.3">
      <c r="B37" s="69">
        <v>26</v>
      </c>
      <c r="C37" s="138" t="s">
        <v>122</v>
      </c>
      <c r="D37" s="139"/>
      <c r="E37" s="144" t="s">
        <v>71</v>
      </c>
      <c r="F37" s="144"/>
    </row>
    <row r="38" spans="2:6" x14ac:dyDescent="0.3">
      <c r="B38" s="69">
        <v>27</v>
      </c>
      <c r="C38" s="145" t="s">
        <v>123</v>
      </c>
      <c r="D38" s="145"/>
      <c r="E38" s="144" t="s">
        <v>71</v>
      </c>
      <c r="F38" s="144"/>
    </row>
    <row r="39" spans="2:6" x14ac:dyDescent="0.3">
      <c r="B39" s="69">
        <v>28</v>
      </c>
      <c r="C39" s="145" t="s">
        <v>261</v>
      </c>
      <c r="D39" s="145"/>
      <c r="E39" s="144" t="s">
        <v>71</v>
      </c>
      <c r="F39" s="144"/>
    </row>
    <row r="40" spans="2:6" x14ac:dyDescent="0.3">
      <c r="B40" s="69">
        <v>29</v>
      </c>
      <c r="C40" s="145" t="s">
        <v>260</v>
      </c>
      <c r="D40" s="145"/>
      <c r="E40" s="144" t="s">
        <v>71</v>
      </c>
      <c r="F40" s="144"/>
    </row>
    <row r="41" spans="2:6" x14ac:dyDescent="0.3">
      <c r="B41" s="69">
        <v>30</v>
      </c>
      <c r="C41" s="145" t="s">
        <v>91</v>
      </c>
      <c r="D41" s="145"/>
      <c r="E41" s="144" t="s">
        <v>71</v>
      </c>
      <c r="F41" s="144"/>
    </row>
    <row r="42" spans="2:6" x14ac:dyDescent="0.3">
      <c r="B42" s="69">
        <v>31</v>
      </c>
      <c r="C42" s="145" t="s">
        <v>124</v>
      </c>
      <c r="D42" s="145"/>
      <c r="E42" s="144" t="s">
        <v>71</v>
      </c>
      <c r="F42" s="144"/>
    </row>
    <row r="43" spans="2:6" x14ac:dyDescent="0.3">
      <c r="B43" s="69">
        <v>32</v>
      </c>
      <c r="C43" s="145" t="s">
        <v>119</v>
      </c>
      <c r="D43" s="145"/>
      <c r="E43" s="144" t="s">
        <v>71</v>
      </c>
      <c r="F43" s="144"/>
    </row>
    <row r="44" spans="2:6" x14ac:dyDescent="0.3">
      <c r="B44" s="69">
        <v>33</v>
      </c>
      <c r="C44" s="145" t="s">
        <v>121</v>
      </c>
      <c r="D44" s="145"/>
      <c r="E44" s="144" t="s">
        <v>71</v>
      </c>
      <c r="F44" s="144"/>
    </row>
    <row r="45" spans="2:6" x14ac:dyDescent="0.3">
      <c r="B45" s="69">
        <v>34</v>
      </c>
      <c r="C45" s="145" t="s">
        <v>77</v>
      </c>
      <c r="D45" s="145"/>
      <c r="E45" s="144" t="s">
        <v>71</v>
      </c>
      <c r="F45" s="144"/>
    </row>
    <row r="46" spans="2:6" x14ac:dyDescent="0.3">
      <c r="B46" s="69">
        <v>35</v>
      </c>
      <c r="C46" s="145" t="s">
        <v>120</v>
      </c>
      <c r="D46" s="145"/>
      <c r="E46" s="144" t="s">
        <v>71</v>
      </c>
      <c r="F46" s="144"/>
    </row>
    <row r="47" spans="2:6" x14ac:dyDescent="0.3">
      <c r="B47" s="69">
        <v>36</v>
      </c>
      <c r="C47" s="145" t="s">
        <v>133</v>
      </c>
      <c r="D47" s="145"/>
      <c r="E47" s="144" t="s">
        <v>71</v>
      </c>
      <c r="F47" s="144"/>
    </row>
  </sheetData>
  <mergeCells count="80">
    <mergeCell ref="E30:F30"/>
    <mergeCell ref="E29:F29"/>
    <mergeCell ref="C30:D30"/>
    <mergeCell ref="C29:D29"/>
    <mergeCell ref="C34:D34"/>
    <mergeCell ref="E34:F34"/>
    <mergeCell ref="C31:D31"/>
    <mergeCell ref="E31:F31"/>
    <mergeCell ref="C32:D32"/>
    <mergeCell ref="E32:F32"/>
    <mergeCell ref="C33:D33"/>
    <mergeCell ref="E33:F33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6:D36"/>
    <mergeCell ref="C37:D37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41:D41"/>
    <mergeCell ref="E46:F46"/>
    <mergeCell ref="C46:D46"/>
    <mergeCell ref="C39:D39"/>
    <mergeCell ref="C38:D38"/>
    <mergeCell ref="C42:D42"/>
    <mergeCell ref="C40:D40"/>
    <mergeCell ref="C44:D44"/>
    <mergeCell ref="C43:D43"/>
    <mergeCell ref="E36:F36"/>
    <mergeCell ref="E37:F37"/>
    <mergeCell ref="E25:F25"/>
    <mergeCell ref="C47:D47"/>
    <mergeCell ref="E41:F41"/>
    <mergeCell ref="E47:F47"/>
    <mergeCell ref="E35:F35"/>
    <mergeCell ref="E45:F45"/>
    <mergeCell ref="E44:F44"/>
    <mergeCell ref="E43:F43"/>
    <mergeCell ref="E38:F38"/>
    <mergeCell ref="E42:F42"/>
    <mergeCell ref="E40:F40"/>
    <mergeCell ref="E39:F39"/>
    <mergeCell ref="C35:D35"/>
    <mergeCell ref="C45:D45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43"/>
  <sheetViews>
    <sheetView topLeftCell="A9" zoomScale="80" zoomScaleNormal="80" workbookViewId="0">
      <selection activeCell="C26" sqref="C26:D26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664062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(2VN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54</v>
      </c>
      <c r="C5" s="28" t="s">
        <v>63</v>
      </c>
      <c r="D5" s="28" t="str">
        <f>'Operador PA'!E38</f>
        <v>Villa Nelda Panicucci</v>
      </c>
      <c r="E5" s="28" t="str">
        <f>'Operador PA'!G38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Villa Nelda Panicucci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Inacap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ht="15" customHeight="1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133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117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118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119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120</v>
      </c>
      <c r="D16" s="145"/>
      <c r="E16" s="117" t="s">
        <v>71</v>
      </c>
      <c r="F16" s="117"/>
      <c r="G16" s="32"/>
    </row>
    <row r="17" spans="2:9" x14ac:dyDescent="0.3">
      <c r="B17" s="37">
        <v>6</v>
      </c>
      <c r="C17" s="145" t="s">
        <v>77</v>
      </c>
      <c r="D17" s="145"/>
      <c r="E17" s="117" t="s">
        <v>71</v>
      </c>
      <c r="F17" s="117"/>
      <c r="G17" s="32"/>
    </row>
    <row r="18" spans="2:9" x14ac:dyDescent="0.3">
      <c r="B18" s="37">
        <v>7</v>
      </c>
      <c r="C18" s="145" t="s">
        <v>121</v>
      </c>
      <c r="D18" s="145"/>
      <c r="E18" s="117" t="s">
        <v>71</v>
      </c>
      <c r="F18" s="117"/>
    </row>
    <row r="19" spans="2:9" x14ac:dyDescent="0.3">
      <c r="B19" s="37">
        <v>8</v>
      </c>
      <c r="C19" s="145" t="s">
        <v>119</v>
      </c>
      <c r="D19" s="145"/>
      <c r="E19" s="117" t="s">
        <v>71</v>
      </c>
      <c r="F19" s="117"/>
    </row>
    <row r="20" spans="2:9" x14ac:dyDescent="0.3">
      <c r="B20" s="37">
        <v>9</v>
      </c>
      <c r="C20" s="145" t="s">
        <v>108</v>
      </c>
      <c r="D20" s="145"/>
      <c r="E20" s="117" t="s">
        <v>71</v>
      </c>
      <c r="F20" s="117"/>
    </row>
    <row r="21" spans="2:9" x14ac:dyDescent="0.3">
      <c r="B21" s="37">
        <v>10</v>
      </c>
      <c r="C21" s="145" t="s">
        <v>91</v>
      </c>
      <c r="D21" s="145"/>
      <c r="E21" s="117" t="s">
        <v>71</v>
      </c>
      <c r="F21" s="117"/>
    </row>
    <row r="22" spans="2:9" x14ac:dyDescent="0.3">
      <c r="B22" s="37">
        <v>11</v>
      </c>
      <c r="C22" s="145" t="s">
        <v>260</v>
      </c>
      <c r="D22" s="145"/>
      <c r="E22" s="117" t="s">
        <v>71</v>
      </c>
      <c r="F22" s="117"/>
      <c r="H22" s="150"/>
      <c r="I22" s="150"/>
    </row>
    <row r="23" spans="2:9" x14ac:dyDescent="0.3">
      <c r="B23" s="37">
        <v>12</v>
      </c>
      <c r="C23" s="145" t="s">
        <v>261</v>
      </c>
      <c r="D23" s="145"/>
      <c r="E23" s="117" t="s">
        <v>71</v>
      </c>
      <c r="F23" s="117"/>
    </row>
    <row r="24" spans="2:9" x14ac:dyDescent="0.3">
      <c r="B24" s="37">
        <v>13</v>
      </c>
      <c r="C24" s="145" t="s">
        <v>136</v>
      </c>
      <c r="D24" s="145"/>
      <c r="E24" s="117" t="s">
        <v>71</v>
      </c>
      <c r="F24" s="117"/>
    </row>
    <row r="25" spans="2:9" x14ac:dyDescent="0.3">
      <c r="B25" s="37">
        <v>14</v>
      </c>
      <c r="C25" s="145" t="s">
        <v>122</v>
      </c>
      <c r="D25" s="145"/>
      <c r="E25" s="117" t="s">
        <v>71</v>
      </c>
      <c r="F25" s="117"/>
    </row>
    <row r="26" spans="2:9" x14ac:dyDescent="0.3">
      <c r="B26" s="37">
        <v>15</v>
      </c>
      <c r="C26" s="148" t="s">
        <v>262</v>
      </c>
      <c r="D26" s="149"/>
      <c r="E26" s="117" t="s">
        <v>71</v>
      </c>
      <c r="F26" s="117"/>
    </row>
    <row r="27" spans="2:9" x14ac:dyDescent="0.3">
      <c r="B27" s="37">
        <v>16</v>
      </c>
      <c r="C27" s="145" t="s">
        <v>124</v>
      </c>
      <c r="D27" s="145"/>
      <c r="E27" s="117" t="s">
        <v>71</v>
      </c>
      <c r="F27" s="117"/>
    </row>
    <row r="28" spans="2:9" x14ac:dyDescent="0.3">
      <c r="B28" s="37">
        <v>17</v>
      </c>
      <c r="C28" s="145" t="s">
        <v>79</v>
      </c>
      <c r="D28" s="145"/>
      <c r="E28" s="117" t="s">
        <v>71</v>
      </c>
      <c r="F28" s="117"/>
    </row>
    <row r="29" spans="2:9" x14ac:dyDescent="0.3">
      <c r="B29" s="37">
        <v>18</v>
      </c>
      <c r="C29" s="145" t="s">
        <v>80</v>
      </c>
      <c r="D29" s="145"/>
      <c r="E29" s="117" t="s">
        <v>71</v>
      </c>
      <c r="F29" s="117"/>
    </row>
    <row r="30" spans="2:9" x14ac:dyDescent="0.3">
      <c r="B30" s="37">
        <v>19</v>
      </c>
      <c r="C30" s="145" t="s">
        <v>137</v>
      </c>
      <c r="D30" s="145"/>
      <c r="E30" s="117" t="s">
        <v>71</v>
      </c>
      <c r="F30" s="117"/>
    </row>
    <row r="31" spans="2:9" x14ac:dyDescent="0.3">
      <c r="B31" s="37">
        <v>20</v>
      </c>
      <c r="C31" s="145" t="s">
        <v>82</v>
      </c>
      <c r="D31" s="145"/>
      <c r="E31" s="117" t="s">
        <v>71</v>
      </c>
      <c r="F31" s="117"/>
    </row>
    <row r="32" spans="2:9" x14ac:dyDescent="0.3">
      <c r="B32" s="37">
        <v>21</v>
      </c>
      <c r="C32" s="145" t="s">
        <v>83</v>
      </c>
      <c r="D32" s="145"/>
      <c r="E32" s="117" t="s">
        <v>71</v>
      </c>
      <c r="F32" s="117"/>
    </row>
    <row r="33" spans="2:6" x14ac:dyDescent="0.3">
      <c r="B33" s="37">
        <v>22</v>
      </c>
      <c r="C33" s="145" t="s">
        <v>84</v>
      </c>
      <c r="D33" s="145"/>
      <c r="E33" s="117" t="s">
        <v>71</v>
      </c>
      <c r="F33" s="117"/>
    </row>
    <row r="34" spans="2:6" x14ac:dyDescent="0.3">
      <c r="B34" s="37">
        <v>23</v>
      </c>
      <c r="C34" s="145" t="s">
        <v>85</v>
      </c>
      <c r="D34" s="145"/>
      <c r="E34" s="117" t="s">
        <v>71</v>
      </c>
      <c r="F34" s="117"/>
    </row>
    <row r="35" spans="2:6" x14ac:dyDescent="0.3">
      <c r="B35" s="37">
        <v>24</v>
      </c>
      <c r="C35" s="145" t="s">
        <v>86</v>
      </c>
      <c r="D35" s="145"/>
      <c r="E35" s="117" t="s">
        <v>71</v>
      </c>
      <c r="F35" s="117"/>
    </row>
    <row r="36" spans="2:6" x14ac:dyDescent="0.3">
      <c r="B36" s="37">
        <v>25</v>
      </c>
      <c r="C36" s="145" t="s">
        <v>126</v>
      </c>
      <c r="D36" s="145"/>
      <c r="E36" s="117" t="s">
        <v>71</v>
      </c>
      <c r="F36" s="117"/>
    </row>
    <row r="37" spans="2:6" x14ac:dyDescent="0.3">
      <c r="B37" s="37">
        <v>26</v>
      </c>
      <c r="C37" s="145" t="s">
        <v>127</v>
      </c>
      <c r="D37" s="145"/>
      <c r="E37" s="117" t="s">
        <v>71</v>
      </c>
      <c r="F37" s="117"/>
    </row>
    <row r="38" spans="2:6" x14ac:dyDescent="0.3">
      <c r="B38" s="37">
        <v>27</v>
      </c>
      <c r="C38" s="145" t="s">
        <v>91</v>
      </c>
      <c r="D38" s="145"/>
      <c r="E38" s="117" t="s">
        <v>71</v>
      </c>
      <c r="F38" s="117"/>
    </row>
    <row r="39" spans="2:6" x14ac:dyDescent="0.3">
      <c r="B39" s="37">
        <v>28</v>
      </c>
      <c r="C39" s="145" t="s">
        <v>95</v>
      </c>
      <c r="D39" s="145"/>
      <c r="E39" s="117" t="s">
        <v>71</v>
      </c>
      <c r="F39" s="117"/>
    </row>
    <row r="40" spans="2:6" x14ac:dyDescent="0.3">
      <c r="B40" s="37">
        <v>29</v>
      </c>
      <c r="C40" s="145" t="s">
        <v>89</v>
      </c>
      <c r="D40" s="145"/>
      <c r="E40" s="117" t="s">
        <v>71</v>
      </c>
      <c r="F40" s="117"/>
    </row>
    <row r="41" spans="2:6" x14ac:dyDescent="0.3">
      <c r="B41" s="37">
        <v>30</v>
      </c>
      <c r="C41" s="145" t="s">
        <v>128</v>
      </c>
      <c r="D41" s="145"/>
      <c r="E41" s="117" t="s">
        <v>71</v>
      </c>
      <c r="F41" s="117"/>
    </row>
    <row r="42" spans="2:6" x14ac:dyDescent="0.3">
      <c r="B42" s="37">
        <v>31</v>
      </c>
      <c r="C42" s="145" t="s">
        <v>129</v>
      </c>
      <c r="D42" s="145"/>
      <c r="E42" s="117" t="s">
        <v>71</v>
      </c>
      <c r="F42" s="117"/>
    </row>
    <row r="43" spans="2:6" x14ac:dyDescent="0.3">
      <c r="B43" s="37">
        <v>32</v>
      </c>
      <c r="C43" s="145" t="s">
        <v>138</v>
      </c>
      <c r="D43" s="145"/>
      <c r="E43" s="117" t="s">
        <v>71</v>
      </c>
      <c r="F43" s="117"/>
    </row>
  </sheetData>
  <mergeCells count="73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1:D41"/>
    <mergeCell ref="E41:F41"/>
    <mergeCell ref="C33:D33"/>
    <mergeCell ref="E33:F33"/>
    <mergeCell ref="C34:D34"/>
    <mergeCell ref="E34:F34"/>
    <mergeCell ref="C35:D35"/>
    <mergeCell ref="E35:F35"/>
    <mergeCell ref="C26:D26"/>
    <mergeCell ref="E26:F26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I45"/>
  <sheetViews>
    <sheetView topLeftCell="A21" zoomScale="90" zoomScaleNormal="90" workbookViewId="0">
      <selection activeCell="C34" sqref="C34:D34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(2VN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54</v>
      </c>
      <c r="C5" s="28" t="s">
        <v>93</v>
      </c>
      <c r="D5" s="28" t="str">
        <f>'Operador PA'!E39</f>
        <v>Inacap</v>
      </c>
      <c r="E5" s="28" t="str">
        <f>'Operador PA'!G39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Inacap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Villa Nelda Panicucci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6">
        <v>1</v>
      </c>
      <c r="C12" s="151" t="s">
        <v>111</v>
      </c>
      <c r="D12" s="152"/>
      <c r="E12" s="117" t="s">
        <v>71</v>
      </c>
      <c r="F12" s="117"/>
      <c r="G12" s="13"/>
    </row>
    <row r="13" spans="2:9" x14ac:dyDescent="0.3">
      <c r="B13" s="70">
        <v>2</v>
      </c>
      <c r="C13" s="151" t="s">
        <v>129</v>
      </c>
      <c r="D13" s="152"/>
      <c r="E13" s="117" t="s">
        <v>71</v>
      </c>
      <c r="F13" s="117"/>
      <c r="G13" s="32"/>
    </row>
    <row r="14" spans="2:9" x14ac:dyDescent="0.3">
      <c r="B14" s="70">
        <v>3</v>
      </c>
      <c r="C14" s="151" t="s">
        <v>130</v>
      </c>
      <c r="D14" s="152"/>
      <c r="E14" s="117" t="s">
        <v>71</v>
      </c>
      <c r="F14" s="117"/>
      <c r="G14" s="32"/>
    </row>
    <row r="15" spans="2:9" x14ac:dyDescent="0.3">
      <c r="B15" s="70">
        <v>4</v>
      </c>
      <c r="C15" s="151" t="s">
        <v>96</v>
      </c>
      <c r="D15" s="152"/>
      <c r="E15" s="117" t="s">
        <v>71</v>
      </c>
      <c r="F15" s="117"/>
      <c r="G15" s="32"/>
    </row>
    <row r="16" spans="2:9" x14ac:dyDescent="0.3">
      <c r="B16" s="70">
        <v>5</v>
      </c>
      <c r="C16" s="151" t="s">
        <v>95</v>
      </c>
      <c r="D16" s="152"/>
      <c r="E16" s="117" t="s">
        <v>71</v>
      </c>
      <c r="F16" s="117"/>
      <c r="G16" s="32"/>
    </row>
    <row r="17" spans="2:7" x14ac:dyDescent="0.3">
      <c r="B17" s="70">
        <v>6</v>
      </c>
      <c r="C17" s="151" t="s">
        <v>91</v>
      </c>
      <c r="D17" s="152"/>
      <c r="E17" s="117" t="s">
        <v>71</v>
      </c>
      <c r="F17" s="117"/>
      <c r="G17" s="32"/>
    </row>
    <row r="18" spans="2:7" x14ac:dyDescent="0.3">
      <c r="B18" s="70">
        <v>7</v>
      </c>
      <c r="C18" s="151" t="s">
        <v>127</v>
      </c>
      <c r="D18" s="152"/>
      <c r="E18" s="117" t="s">
        <v>71</v>
      </c>
      <c r="F18" s="117"/>
      <c r="G18" s="32"/>
    </row>
    <row r="19" spans="2:7" x14ac:dyDescent="0.3">
      <c r="B19" s="70">
        <v>8</v>
      </c>
      <c r="C19" s="151" t="s">
        <v>126</v>
      </c>
      <c r="D19" s="152"/>
      <c r="E19" s="117" t="s">
        <v>71</v>
      </c>
      <c r="F19" s="117"/>
    </row>
    <row r="20" spans="2:7" x14ac:dyDescent="0.3">
      <c r="B20" s="70">
        <v>9</v>
      </c>
      <c r="C20" s="151" t="s">
        <v>97</v>
      </c>
      <c r="D20" s="152"/>
      <c r="E20" s="117" t="s">
        <v>71</v>
      </c>
      <c r="F20" s="117"/>
    </row>
    <row r="21" spans="2:7" x14ac:dyDescent="0.3">
      <c r="B21" s="70">
        <v>10</v>
      </c>
      <c r="C21" s="151" t="s">
        <v>98</v>
      </c>
      <c r="D21" s="152"/>
      <c r="E21" s="117" t="s">
        <v>71</v>
      </c>
      <c r="F21" s="117"/>
    </row>
    <row r="22" spans="2:7" x14ac:dyDescent="0.3">
      <c r="B22" s="70">
        <v>11</v>
      </c>
      <c r="C22" s="151" t="s">
        <v>99</v>
      </c>
      <c r="D22" s="152"/>
      <c r="E22" s="117" t="s">
        <v>71</v>
      </c>
      <c r="F22" s="117"/>
    </row>
    <row r="23" spans="2:7" x14ac:dyDescent="0.3">
      <c r="B23" s="70">
        <v>12</v>
      </c>
      <c r="C23" s="151" t="s">
        <v>73</v>
      </c>
      <c r="D23" s="152"/>
      <c r="E23" s="117" t="s">
        <v>71</v>
      </c>
      <c r="F23" s="117"/>
    </row>
    <row r="24" spans="2:7" x14ac:dyDescent="0.3">
      <c r="B24" s="70">
        <v>13</v>
      </c>
      <c r="C24" s="151" t="s">
        <v>100</v>
      </c>
      <c r="D24" s="152"/>
      <c r="E24" s="117" t="s">
        <v>71</v>
      </c>
      <c r="F24" s="117"/>
    </row>
    <row r="25" spans="2:7" x14ac:dyDescent="0.3">
      <c r="B25" s="70">
        <v>14</v>
      </c>
      <c r="C25" s="151" t="s">
        <v>101</v>
      </c>
      <c r="D25" s="152"/>
      <c r="E25" s="117" t="s">
        <v>71</v>
      </c>
      <c r="F25" s="117"/>
    </row>
    <row r="26" spans="2:7" x14ac:dyDescent="0.3">
      <c r="B26" s="70">
        <v>15</v>
      </c>
      <c r="C26" s="151" t="s">
        <v>102</v>
      </c>
      <c r="D26" s="152"/>
      <c r="E26" s="117" t="s">
        <v>71</v>
      </c>
      <c r="F26" s="117"/>
    </row>
    <row r="27" spans="2:7" x14ac:dyDescent="0.3">
      <c r="B27" s="70">
        <v>16</v>
      </c>
      <c r="C27" s="151" t="s">
        <v>103</v>
      </c>
      <c r="D27" s="152"/>
      <c r="E27" s="128" t="s">
        <v>71</v>
      </c>
      <c r="F27" s="129"/>
    </row>
    <row r="28" spans="2:7" x14ac:dyDescent="0.3">
      <c r="B28" s="70">
        <v>17</v>
      </c>
      <c r="C28" s="151" t="s">
        <v>104</v>
      </c>
      <c r="D28" s="152"/>
      <c r="E28" s="128" t="s">
        <v>71</v>
      </c>
      <c r="F28" s="129"/>
    </row>
    <row r="29" spans="2:7" x14ac:dyDescent="0.3">
      <c r="B29" s="70">
        <v>18</v>
      </c>
      <c r="C29" s="151" t="s">
        <v>105</v>
      </c>
      <c r="D29" s="152"/>
      <c r="E29" s="128" t="s">
        <v>71</v>
      </c>
      <c r="F29" s="129"/>
    </row>
    <row r="30" spans="2:7" x14ac:dyDescent="0.3">
      <c r="B30" s="70">
        <v>19</v>
      </c>
      <c r="C30" s="151" t="s">
        <v>106</v>
      </c>
      <c r="D30" s="152"/>
      <c r="E30" s="128" t="s">
        <v>71</v>
      </c>
      <c r="F30" s="129"/>
    </row>
    <row r="31" spans="2:7" x14ac:dyDescent="0.3">
      <c r="B31" s="70">
        <v>20</v>
      </c>
      <c r="C31" s="151" t="s">
        <v>103</v>
      </c>
      <c r="D31" s="152"/>
      <c r="E31" s="117" t="s">
        <v>71</v>
      </c>
      <c r="F31" s="117"/>
    </row>
    <row r="32" spans="2:7" x14ac:dyDescent="0.3">
      <c r="B32" s="70">
        <v>21</v>
      </c>
      <c r="C32" s="151" t="s">
        <v>107</v>
      </c>
      <c r="D32" s="152"/>
      <c r="E32" s="117" t="s">
        <v>71</v>
      </c>
      <c r="F32" s="117"/>
    </row>
    <row r="33" spans="2:6" x14ac:dyDescent="0.3">
      <c r="B33" s="70">
        <v>22</v>
      </c>
      <c r="C33" s="151" t="s">
        <v>108</v>
      </c>
      <c r="D33" s="152"/>
      <c r="E33" s="117" t="s">
        <v>71</v>
      </c>
      <c r="F33" s="117"/>
    </row>
    <row r="34" spans="2:6" x14ac:dyDescent="0.3">
      <c r="B34" s="70">
        <v>23</v>
      </c>
      <c r="C34" s="138" t="s">
        <v>262</v>
      </c>
      <c r="D34" s="139"/>
      <c r="E34" s="117" t="s">
        <v>71</v>
      </c>
      <c r="F34" s="117"/>
    </row>
    <row r="35" spans="2:6" x14ac:dyDescent="0.3">
      <c r="B35" s="70">
        <v>24</v>
      </c>
      <c r="C35" s="138" t="s">
        <v>122</v>
      </c>
      <c r="D35" s="139"/>
      <c r="E35" s="117" t="s">
        <v>71</v>
      </c>
      <c r="F35" s="117"/>
    </row>
    <row r="36" spans="2:6" x14ac:dyDescent="0.3">
      <c r="B36" s="70">
        <v>25</v>
      </c>
      <c r="C36" s="151" t="s">
        <v>136</v>
      </c>
      <c r="D36" s="152"/>
      <c r="E36" s="117" t="s">
        <v>71</v>
      </c>
      <c r="F36" s="117"/>
    </row>
    <row r="37" spans="2:6" x14ac:dyDescent="0.3">
      <c r="B37" s="70">
        <v>26</v>
      </c>
      <c r="C37" s="151" t="s">
        <v>261</v>
      </c>
      <c r="D37" s="152"/>
      <c r="E37" s="117" t="s">
        <v>71</v>
      </c>
      <c r="F37" s="117"/>
    </row>
    <row r="38" spans="2:6" x14ac:dyDescent="0.3">
      <c r="B38" s="70">
        <v>27</v>
      </c>
      <c r="C38" s="151" t="s">
        <v>260</v>
      </c>
      <c r="D38" s="152"/>
      <c r="E38" s="117" t="s">
        <v>71</v>
      </c>
      <c r="F38" s="117"/>
    </row>
    <row r="39" spans="2:6" x14ac:dyDescent="0.3">
      <c r="B39" s="70">
        <v>28</v>
      </c>
      <c r="C39" s="151" t="s">
        <v>91</v>
      </c>
      <c r="D39" s="152"/>
      <c r="E39" s="117" t="s">
        <v>71</v>
      </c>
      <c r="F39" s="117"/>
    </row>
    <row r="40" spans="2:6" x14ac:dyDescent="0.3">
      <c r="B40" s="70">
        <v>29</v>
      </c>
      <c r="C40" s="151" t="s">
        <v>124</v>
      </c>
      <c r="D40" s="152"/>
      <c r="E40" s="117" t="s">
        <v>71</v>
      </c>
      <c r="F40" s="117"/>
    </row>
    <row r="41" spans="2:6" x14ac:dyDescent="0.3">
      <c r="B41" s="70">
        <v>30</v>
      </c>
      <c r="C41" s="151" t="s">
        <v>119</v>
      </c>
      <c r="D41" s="152"/>
      <c r="E41" s="117" t="s">
        <v>71</v>
      </c>
      <c r="F41" s="117"/>
    </row>
    <row r="42" spans="2:6" x14ac:dyDescent="0.3">
      <c r="B42" s="70">
        <v>31</v>
      </c>
      <c r="C42" s="151" t="s">
        <v>121</v>
      </c>
      <c r="D42" s="152"/>
      <c r="E42" s="117" t="s">
        <v>71</v>
      </c>
      <c r="F42" s="117"/>
    </row>
    <row r="43" spans="2:6" x14ac:dyDescent="0.3">
      <c r="B43" s="70">
        <v>32</v>
      </c>
      <c r="C43" s="151" t="s">
        <v>77</v>
      </c>
      <c r="D43" s="152"/>
      <c r="E43" s="117" t="s">
        <v>71</v>
      </c>
      <c r="F43" s="117"/>
    </row>
    <row r="44" spans="2:6" x14ac:dyDescent="0.3">
      <c r="B44" s="70">
        <v>33</v>
      </c>
      <c r="C44" s="151" t="s">
        <v>120</v>
      </c>
      <c r="D44" s="152"/>
      <c r="E44" s="117" t="s">
        <v>71</v>
      </c>
      <c r="F44" s="117"/>
    </row>
    <row r="45" spans="2:6" x14ac:dyDescent="0.3">
      <c r="B45" s="70">
        <v>34</v>
      </c>
      <c r="C45" s="151" t="s">
        <v>133</v>
      </c>
      <c r="D45" s="152"/>
      <c r="E45" s="117" t="s">
        <v>71</v>
      </c>
      <c r="F45" s="117"/>
    </row>
  </sheetData>
  <mergeCells count="76">
    <mergeCell ref="C24:D24"/>
    <mergeCell ref="E24:F24"/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33:D33"/>
    <mergeCell ref="E33:F33"/>
    <mergeCell ref="C30:D30"/>
    <mergeCell ref="E30:F30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E26:F26"/>
    <mergeCell ref="C27:D27"/>
    <mergeCell ref="E27:F27"/>
    <mergeCell ref="C32:D32"/>
    <mergeCell ref="E32:F32"/>
    <mergeCell ref="C31:D31"/>
    <mergeCell ref="E31:F31"/>
    <mergeCell ref="C26:D26"/>
    <mergeCell ref="C28:D28"/>
    <mergeCell ref="E28:F28"/>
    <mergeCell ref="C29:D29"/>
    <mergeCell ref="E29:F29"/>
    <mergeCell ref="E44:F44"/>
    <mergeCell ref="E39:F39"/>
    <mergeCell ref="E37:F37"/>
    <mergeCell ref="C38:D38"/>
    <mergeCell ref="E38:F38"/>
    <mergeCell ref="C40:D40"/>
    <mergeCell ref="E40:F40"/>
    <mergeCell ref="C39:D39"/>
    <mergeCell ref="C34:D34"/>
    <mergeCell ref="C35:D35"/>
    <mergeCell ref="E34:F34"/>
    <mergeCell ref="E35:F35"/>
    <mergeCell ref="C45:D45"/>
    <mergeCell ref="E45:F45"/>
    <mergeCell ref="C41:D41"/>
    <mergeCell ref="E41:F41"/>
    <mergeCell ref="C42:D42"/>
    <mergeCell ref="E42:F42"/>
    <mergeCell ref="C43:D43"/>
    <mergeCell ref="E43:F43"/>
    <mergeCell ref="C36:D36"/>
    <mergeCell ref="E36:F36"/>
    <mergeCell ref="C37:D37"/>
    <mergeCell ref="C44:D44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B1:I46"/>
  <sheetViews>
    <sheetView topLeftCell="A7" zoomScale="90" zoomScaleNormal="90" workbookViewId="0">
      <selection activeCell="C12" sqref="C12:D42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(5 -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PA'!B40</f>
        <v>5</v>
      </c>
      <c r="C5" s="28" t="s">
        <v>63</v>
      </c>
      <c r="D5" s="28" t="str">
        <f>'Operador PA'!E40</f>
        <v>Villa Mirador al Estrecho</v>
      </c>
      <c r="E5" s="28" t="str">
        <f>'Operador PA'!G40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Villa Mirador al Estrecho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Zona Franca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ht="31.5" customHeight="1" x14ac:dyDescent="0.3">
      <c r="B12" s="37">
        <v>1</v>
      </c>
      <c r="C12" s="153" t="s">
        <v>267</v>
      </c>
      <c r="D12" s="153"/>
      <c r="E12" s="117" t="s">
        <v>71</v>
      </c>
      <c r="F12" s="117"/>
      <c r="G12" s="32"/>
    </row>
    <row r="13" spans="2:9" x14ac:dyDescent="0.3">
      <c r="B13" s="37">
        <v>2</v>
      </c>
      <c r="C13" s="145" t="s">
        <v>91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260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261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123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122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38" t="s">
        <v>262</v>
      </c>
      <c r="D18" s="139"/>
      <c r="E18" s="117" t="s">
        <v>71</v>
      </c>
      <c r="F18" s="117"/>
    </row>
    <row r="19" spans="2:7" x14ac:dyDescent="0.3">
      <c r="B19" s="37">
        <v>8</v>
      </c>
      <c r="C19" s="145" t="s">
        <v>124</v>
      </c>
      <c r="D19" s="145"/>
      <c r="E19" s="117" t="s">
        <v>71</v>
      </c>
      <c r="F19" s="117"/>
    </row>
    <row r="20" spans="2:7" x14ac:dyDescent="0.3">
      <c r="B20" s="37">
        <v>9</v>
      </c>
      <c r="C20" s="138" t="s">
        <v>79</v>
      </c>
      <c r="D20" s="139"/>
      <c r="E20" s="117" t="s">
        <v>71</v>
      </c>
      <c r="F20" s="117"/>
    </row>
    <row r="21" spans="2:7" x14ac:dyDescent="0.3">
      <c r="B21" s="37">
        <v>10</v>
      </c>
      <c r="C21" s="138" t="s">
        <v>80</v>
      </c>
      <c r="D21" s="139"/>
      <c r="E21" s="117" t="s">
        <v>71</v>
      </c>
      <c r="F21" s="117"/>
    </row>
    <row r="22" spans="2:7" x14ac:dyDescent="0.3">
      <c r="B22" s="37">
        <v>11</v>
      </c>
      <c r="C22" s="138" t="s">
        <v>81</v>
      </c>
      <c r="D22" s="139"/>
      <c r="E22" s="117" t="s">
        <v>71</v>
      </c>
      <c r="F22" s="117"/>
    </row>
    <row r="23" spans="2:7" x14ac:dyDescent="0.3">
      <c r="B23" s="37">
        <v>12</v>
      </c>
      <c r="C23" s="138" t="s">
        <v>82</v>
      </c>
      <c r="D23" s="139"/>
      <c r="E23" s="117" t="s">
        <v>71</v>
      </c>
      <c r="F23" s="117"/>
    </row>
    <row r="24" spans="2:7" x14ac:dyDescent="0.3">
      <c r="B24" s="37">
        <v>13</v>
      </c>
      <c r="C24" s="138" t="s">
        <v>83</v>
      </c>
      <c r="D24" s="139"/>
      <c r="E24" s="117" t="s">
        <v>71</v>
      </c>
      <c r="F24" s="117"/>
    </row>
    <row r="25" spans="2:7" x14ac:dyDescent="0.3">
      <c r="B25" s="37">
        <v>14</v>
      </c>
      <c r="C25" s="138" t="s">
        <v>84</v>
      </c>
      <c r="D25" s="139"/>
      <c r="E25" s="117" t="s">
        <v>71</v>
      </c>
      <c r="F25" s="117"/>
    </row>
    <row r="26" spans="2:7" x14ac:dyDescent="0.3">
      <c r="B26" s="37">
        <v>15</v>
      </c>
      <c r="C26" s="145" t="s">
        <v>82</v>
      </c>
      <c r="D26" s="145"/>
      <c r="E26" s="117" t="s">
        <v>71</v>
      </c>
      <c r="F26" s="117"/>
    </row>
    <row r="27" spans="2:7" x14ac:dyDescent="0.3">
      <c r="B27" s="37">
        <v>16</v>
      </c>
      <c r="C27" s="145" t="s">
        <v>83</v>
      </c>
      <c r="D27" s="145"/>
      <c r="E27" s="117" t="s">
        <v>71</v>
      </c>
      <c r="F27" s="117"/>
    </row>
    <row r="28" spans="2:7" x14ac:dyDescent="0.3">
      <c r="B28" s="37">
        <v>17</v>
      </c>
      <c r="C28" s="145" t="s">
        <v>84</v>
      </c>
      <c r="D28" s="145"/>
      <c r="E28" s="117" t="s">
        <v>71</v>
      </c>
      <c r="F28" s="117"/>
    </row>
    <row r="29" spans="2:7" x14ac:dyDescent="0.3">
      <c r="B29" s="37">
        <v>18</v>
      </c>
      <c r="C29" s="145" t="s">
        <v>85</v>
      </c>
      <c r="D29" s="145"/>
      <c r="E29" s="117" t="s">
        <v>71</v>
      </c>
      <c r="F29" s="117"/>
    </row>
    <row r="30" spans="2:7" x14ac:dyDescent="0.3">
      <c r="B30" s="37">
        <v>19</v>
      </c>
      <c r="C30" s="145" t="s">
        <v>86</v>
      </c>
      <c r="D30" s="145"/>
      <c r="E30" s="117" t="s">
        <v>71</v>
      </c>
      <c r="F30" s="117"/>
    </row>
    <row r="31" spans="2:7" x14ac:dyDescent="0.3">
      <c r="B31" s="37">
        <v>20</v>
      </c>
      <c r="C31" s="145" t="s">
        <v>149</v>
      </c>
      <c r="D31" s="145"/>
      <c r="E31" s="117" t="s">
        <v>71</v>
      </c>
      <c r="F31" s="117"/>
    </row>
    <row r="32" spans="2:7" x14ac:dyDescent="0.3">
      <c r="B32" s="37">
        <v>21</v>
      </c>
      <c r="C32" s="145" t="s">
        <v>268</v>
      </c>
      <c r="D32" s="145"/>
      <c r="E32" s="117" t="s">
        <v>71</v>
      </c>
      <c r="F32" s="117"/>
    </row>
    <row r="33" spans="2:6" x14ac:dyDescent="0.3">
      <c r="B33" s="37">
        <v>22</v>
      </c>
      <c r="C33" s="145" t="s">
        <v>118</v>
      </c>
      <c r="D33" s="145"/>
      <c r="E33" s="117" t="s">
        <v>71</v>
      </c>
      <c r="F33" s="117"/>
    </row>
    <row r="34" spans="2:6" x14ac:dyDescent="0.3">
      <c r="B34" s="37">
        <v>23</v>
      </c>
      <c r="C34" s="145" t="s">
        <v>269</v>
      </c>
      <c r="D34" s="145"/>
      <c r="E34" s="117" t="s">
        <v>71</v>
      </c>
      <c r="F34" s="117"/>
    </row>
    <row r="35" spans="2:6" x14ac:dyDescent="0.3">
      <c r="B35" s="37">
        <v>24</v>
      </c>
      <c r="C35" s="145" t="s">
        <v>270</v>
      </c>
      <c r="D35" s="145"/>
      <c r="E35" s="117" t="s">
        <v>71</v>
      </c>
      <c r="F35" s="117"/>
    </row>
    <row r="36" spans="2:6" x14ac:dyDescent="0.3">
      <c r="B36" s="37">
        <v>25</v>
      </c>
      <c r="C36" s="145" t="s">
        <v>271</v>
      </c>
      <c r="D36" s="145"/>
      <c r="E36" s="117" t="s">
        <v>71</v>
      </c>
      <c r="F36" s="117"/>
    </row>
    <row r="37" spans="2:6" x14ac:dyDescent="0.3">
      <c r="B37" s="37">
        <v>26</v>
      </c>
      <c r="C37" s="145" t="s">
        <v>272</v>
      </c>
      <c r="D37" s="145"/>
      <c r="E37" s="117" t="s">
        <v>71</v>
      </c>
      <c r="F37" s="117"/>
    </row>
    <row r="38" spans="2:6" x14ac:dyDescent="0.3">
      <c r="B38" s="37">
        <v>27</v>
      </c>
      <c r="C38" s="145" t="s">
        <v>91</v>
      </c>
      <c r="D38" s="145"/>
      <c r="E38" s="117" t="s">
        <v>71</v>
      </c>
      <c r="F38" s="117"/>
    </row>
    <row r="39" spans="2:6" x14ac:dyDescent="0.3">
      <c r="B39" s="37">
        <v>28</v>
      </c>
      <c r="C39" s="145" t="s">
        <v>273</v>
      </c>
      <c r="D39" s="145"/>
      <c r="E39" s="117" t="s">
        <v>71</v>
      </c>
      <c r="F39" s="117"/>
    </row>
    <row r="40" spans="2:6" x14ac:dyDescent="0.3">
      <c r="B40" s="37">
        <v>29</v>
      </c>
      <c r="C40" s="145" t="s">
        <v>271</v>
      </c>
      <c r="D40" s="145"/>
      <c r="E40" s="117" t="s">
        <v>71</v>
      </c>
      <c r="F40" s="117"/>
    </row>
    <row r="41" spans="2:6" x14ac:dyDescent="0.3">
      <c r="B41" s="37">
        <v>30</v>
      </c>
      <c r="C41" s="145" t="s">
        <v>60</v>
      </c>
      <c r="D41" s="145"/>
      <c r="E41" s="117" t="s">
        <v>71</v>
      </c>
      <c r="F41" s="117"/>
    </row>
    <row r="42" spans="2:6" x14ac:dyDescent="0.3">
      <c r="B42" s="37">
        <v>31</v>
      </c>
      <c r="C42" s="145" t="s">
        <v>274</v>
      </c>
      <c r="D42" s="145"/>
      <c r="E42" s="117" t="s">
        <v>71</v>
      </c>
      <c r="F42" s="117"/>
    </row>
    <row r="43" spans="2:6" x14ac:dyDescent="0.3">
      <c r="B43" s="37">
        <v>32</v>
      </c>
      <c r="C43" s="135" t="s">
        <v>254</v>
      </c>
      <c r="D43" s="135"/>
      <c r="E43" s="117" t="s">
        <v>71</v>
      </c>
      <c r="F43" s="117"/>
    </row>
    <row r="44" spans="2:6" x14ac:dyDescent="0.3">
      <c r="B44" s="37">
        <v>33</v>
      </c>
      <c r="C44" s="135" t="s">
        <v>255</v>
      </c>
      <c r="D44" s="135"/>
      <c r="E44" s="117" t="s">
        <v>71</v>
      </c>
      <c r="F44" s="117"/>
    </row>
    <row r="45" spans="2:6" x14ac:dyDescent="0.3">
      <c r="B45" s="37">
        <v>34</v>
      </c>
      <c r="C45" s="135" t="s">
        <v>256</v>
      </c>
      <c r="D45" s="135"/>
      <c r="E45" s="117" t="s">
        <v>71</v>
      </c>
      <c r="F45" s="117"/>
    </row>
    <row r="46" spans="2:6" x14ac:dyDescent="0.3">
      <c r="B46" s="37">
        <v>35</v>
      </c>
      <c r="C46" s="135" t="s">
        <v>257</v>
      </c>
      <c r="D46" s="135"/>
      <c r="E46" s="136" t="s">
        <v>71</v>
      </c>
      <c r="F46" s="136"/>
    </row>
  </sheetData>
  <mergeCells count="78"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B1:I47"/>
  <sheetViews>
    <sheetView topLeftCell="A3" zoomScale="85" zoomScaleNormal="85" workbookViewId="0">
      <selection activeCell="H21" sqref="H21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(5 -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PA'!B41</f>
        <v>5</v>
      </c>
      <c r="C5" s="28" t="s">
        <v>93</v>
      </c>
      <c r="D5" s="28" t="str">
        <f>'Operador PA'!E41</f>
        <v>Zona Franca</v>
      </c>
      <c r="E5" s="28" t="str">
        <f>'Operador PA'!G41</f>
        <v>Villa Mirador al Estrecho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Zona Franca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Villa Mirador al Estrecho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49">
        <v>1</v>
      </c>
      <c r="C12" s="146" t="s">
        <v>258</v>
      </c>
      <c r="D12" s="147"/>
      <c r="E12" s="117" t="s">
        <v>71</v>
      </c>
      <c r="F12" s="117"/>
    </row>
    <row r="13" spans="2:9" x14ac:dyDescent="0.3">
      <c r="B13" s="73">
        <v>2</v>
      </c>
      <c r="C13" s="146" t="s">
        <v>259</v>
      </c>
      <c r="D13" s="147"/>
      <c r="E13" s="117" t="s">
        <v>71</v>
      </c>
      <c r="F13" s="117"/>
    </row>
    <row r="14" spans="2:9" x14ac:dyDescent="0.3">
      <c r="B14" s="73">
        <v>3</v>
      </c>
      <c r="C14" s="145" t="s">
        <v>204</v>
      </c>
      <c r="D14" s="145"/>
      <c r="E14" s="117" t="s">
        <v>71</v>
      </c>
      <c r="F14" s="117"/>
    </row>
    <row r="15" spans="2:9" x14ac:dyDescent="0.3">
      <c r="B15" s="73">
        <v>4</v>
      </c>
      <c r="C15" s="145" t="s">
        <v>275</v>
      </c>
      <c r="D15" s="145"/>
      <c r="E15" s="117" t="s">
        <v>71</v>
      </c>
      <c r="F15" s="117"/>
      <c r="G15" s="32"/>
    </row>
    <row r="16" spans="2:9" x14ac:dyDescent="0.3">
      <c r="B16" s="73">
        <v>5</v>
      </c>
      <c r="C16" s="145" t="s">
        <v>96</v>
      </c>
      <c r="D16" s="145"/>
      <c r="E16" s="117" t="s">
        <v>71</v>
      </c>
      <c r="F16" s="117"/>
      <c r="G16" s="32"/>
    </row>
    <row r="17" spans="2:7" x14ac:dyDescent="0.3">
      <c r="B17" s="73">
        <v>6</v>
      </c>
      <c r="C17" s="145" t="s">
        <v>95</v>
      </c>
      <c r="D17" s="145"/>
      <c r="E17" s="146" t="s">
        <v>71</v>
      </c>
      <c r="F17" s="147"/>
      <c r="G17" s="32"/>
    </row>
    <row r="18" spans="2:7" x14ac:dyDescent="0.3">
      <c r="B18" s="73">
        <v>7</v>
      </c>
      <c r="C18" s="138" t="s">
        <v>91</v>
      </c>
      <c r="D18" s="139"/>
      <c r="E18" s="117" t="s">
        <v>71</v>
      </c>
      <c r="F18" s="117"/>
      <c r="G18" s="32"/>
    </row>
    <row r="19" spans="2:7" x14ac:dyDescent="0.3">
      <c r="B19" s="73">
        <v>8</v>
      </c>
      <c r="C19" s="145" t="s">
        <v>127</v>
      </c>
      <c r="D19" s="145"/>
      <c r="E19" s="117" t="s">
        <v>71</v>
      </c>
      <c r="F19" s="117"/>
      <c r="G19" s="32"/>
    </row>
    <row r="20" spans="2:7" x14ac:dyDescent="0.3">
      <c r="B20" s="73">
        <v>9</v>
      </c>
      <c r="C20" s="145" t="s">
        <v>96</v>
      </c>
      <c r="D20" s="145"/>
      <c r="E20" s="117" t="s">
        <v>71</v>
      </c>
      <c r="F20" s="117"/>
    </row>
    <row r="21" spans="2:7" x14ac:dyDescent="0.3">
      <c r="B21" s="73">
        <v>10</v>
      </c>
      <c r="C21" s="145" t="s">
        <v>140</v>
      </c>
      <c r="D21" s="145"/>
      <c r="E21" s="117" t="s">
        <v>71</v>
      </c>
      <c r="F21" s="117"/>
    </row>
    <row r="22" spans="2:7" x14ac:dyDescent="0.3">
      <c r="B22" s="73">
        <v>11</v>
      </c>
      <c r="C22" s="145" t="s">
        <v>141</v>
      </c>
      <c r="D22" s="145"/>
      <c r="E22" s="117" t="s">
        <v>71</v>
      </c>
      <c r="F22" s="117"/>
    </row>
    <row r="23" spans="2:7" x14ac:dyDescent="0.3">
      <c r="B23" s="73">
        <v>12</v>
      </c>
      <c r="C23" s="145" t="s">
        <v>270</v>
      </c>
      <c r="D23" s="145"/>
      <c r="E23" s="117" t="s">
        <v>71</v>
      </c>
      <c r="F23" s="117"/>
    </row>
    <row r="24" spans="2:7" x14ac:dyDescent="0.3">
      <c r="B24" s="73">
        <v>13</v>
      </c>
      <c r="C24" s="145" t="s">
        <v>118</v>
      </c>
      <c r="D24" s="145"/>
      <c r="E24" s="117" t="s">
        <v>71</v>
      </c>
      <c r="F24" s="117"/>
    </row>
    <row r="25" spans="2:7" x14ac:dyDescent="0.3">
      <c r="B25" s="73">
        <v>14</v>
      </c>
      <c r="C25" s="145" t="s">
        <v>142</v>
      </c>
      <c r="D25" s="145"/>
      <c r="E25" s="117" t="s">
        <v>71</v>
      </c>
      <c r="F25" s="117"/>
    </row>
    <row r="26" spans="2:7" x14ac:dyDescent="0.3">
      <c r="B26" s="73">
        <v>15</v>
      </c>
      <c r="C26" s="145" t="s">
        <v>88</v>
      </c>
      <c r="D26" s="145"/>
      <c r="E26" s="128" t="s">
        <v>71</v>
      </c>
      <c r="F26" s="129"/>
    </row>
    <row r="27" spans="2:7" x14ac:dyDescent="0.3">
      <c r="B27" s="73">
        <v>16</v>
      </c>
      <c r="C27" s="145" t="s">
        <v>149</v>
      </c>
      <c r="D27" s="145"/>
      <c r="E27" s="117" t="s">
        <v>71</v>
      </c>
      <c r="F27" s="117"/>
    </row>
    <row r="28" spans="2:7" x14ac:dyDescent="0.3">
      <c r="B28" s="73">
        <v>17</v>
      </c>
      <c r="C28" s="145" t="s">
        <v>276</v>
      </c>
      <c r="D28" s="145"/>
      <c r="E28" s="117" t="s">
        <v>71</v>
      </c>
      <c r="F28" s="117"/>
    </row>
    <row r="29" spans="2:7" x14ac:dyDescent="0.3">
      <c r="B29" s="73">
        <v>18</v>
      </c>
      <c r="C29" s="145" t="s">
        <v>98</v>
      </c>
      <c r="D29" s="145"/>
      <c r="E29" s="117" t="s">
        <v>71</v>
      </c>
      <c r="F29" s="117"/>
    </row>
    <row r="30" spans="2:7" x14ac:dyDescent="0.3">
      <c r="B30" s="73">
        <v>19</v>
      </c>
      <c r="C30" s="145" t="s">
        <v>99</v>
      </c>
      <c r="D30" s="145"/>
      <c r="E30" s="128" t="s">
        <v>71</v>
      </c>
      <c r="F30" s="129"/>
    </row>
    <row r="31" spans="2:7" x14ac:dyDescent="0.3">
      <c r="B31" s="73">
        <v>20</v>
      </c>
      <c r="C31" s="145" t="s">
        <v>73</v>
      </c>
      <c r="D31" s="145"/>
      <c r="E31" s="128" t="s">
        <v>71</v>
      </c>
      <c r="F31" s="129"/>
    </row>
    <row r="32" spans="2:7" x14ac:dyDescent="0.3">
      <c r="B32" s="73">
        <v>21</v>
      </c>
      <c r="C32" s="145" t="s">
        <v>100</v>
      </c>
      <c r="D32" s="145"/>
      <c r="E32" s="128" t="s">
        <v>71</v>
      </c>
      <c r="F32" s="129"/>
    </row>
    <row r="33" spans="2:6" x14ac:dyDescent="0.3">
      <c r="B33" s="73">
        <v>22</v>
      </c>
      <c r="C33" s="145" t="s">
        <v>101</v>
      </c>
      <c r="D33" s="145"/>
      <c r="E33" s="128" t="s">
        <v>71</v>
      </c>
      <c r="F33" s="129"/>
    </row>
    <row r="34" spans="2:6" x14ac:dyDescent="0.3">
      <c r="B34" s="73">
        <v>23</v>
      </c>
      <c r="C34" s="145" t="s">
        <v>102</v>
      </c>
      <c r="D34" s="145"/>
      <c r="E34" s="117" t="s">
        <v>71</v>
      </c>
      <c r="F34" s="117"/>
    </row>
    <row r="35" spans="2:6" x14ac:dyDescent="0.3">
      <c r="B35" s="73">
        <v>24</v>
      </c>
      <c r="C35" s="145" t="s">
        <v>103</v>
      </c>
      <c r="D35" s="145"/>
      <c r="E35" s="117" t="s">
        <v>71</v>
      </c>
      <c r="F35" s="117"/>
    </row>
    <row r="36" spans="2:6" x14ac:dyDescent="0.3">
      <c r="B36" s="73">
        <v>25</v>
      </c>
      <c r="C36" s="138" t="s">
        <v>104</v>
      </c>
      <c r="D36" s="139"/>
      <c r="E36" s="146" t="s">
        <v>71</v>
      </c>
      <c r="F36" s="147"/>
    </row>
    <row r="37" spans="2:6" x14ac:dyDescent="0.3">
      <c r="B37" s="73">
        <v>26</v>
      </c>
      <c r="C37" s="138" t="s">
        <v>105</v>
      </c>
      <c r="D37" s="139"/>
      <c r="E37" s="117" t="s">
        <v>71</v>
      </c>
      <c r="F37" s="117"/>
    </row>
    <row r="38" spans="2:6" x14ac:dyDescent="0.3">
      <c r="B38" s="73">
        <v>27</v>
      </c>
      <c r="C38" s="138" t="s">
        <v>106</v>
      </c>
      <c r="D38" s="139"/>
      <c r="E38" s="117" t="s">
        <v>71</v>
      </c>
      <c r="F38" s="117"/>
    </row>
    <row r="39" spans="2:6" x14ac:dyDescent="0.3">
      <c r="B39" s="73">
        <v>28</v>
      </c>
      <c r="C39" s="138" t="s">
        <v>103</v>
      </c>
      <c r="D39" s="139"/>
      <c r="E39" s="117" t="s">
        <v>71</v>
      </c>
      <c r="F39" s="117"/>
    </row>
    <row r="40" spans="2:6" x14ac:dyDescent="0.3">
      <c r="B40" s="73">
        <v>29</v>
      </c>
      <c r="C40" s="145" t="s">
        <v>107</v>
      </c>
      <c r="D40" s="145"/>
      <c r="E40" s="117" t="s">
        <v>71</v>
      </c>
      <c r="F40" s="117"/>
    </row>
    <row r="41" spans="2:6" x14ac:dyDescent="0.3">
      <c r="B41" s="77">
        <v>30</v>
      </c>
      <c r="C41" s="138" t="s">
        <v>262</v>
      </c>
      <c r="D41" s="139"/>
      <c r="E41" s="117" t="s">
        <v>71</v>
      </c>
      <c r="F41" s="117"/>
    </row>
    <row r="42" spans="2:6" x14ac:dyDescent="0.3">
      <c r="B42" s="77">
        <v>31</v>
      </c>
      <c r="C42" s="138" t="s">
        <v>122</v>
      </c>
      <c r="D42" s="139"/>
      <c r="E42" s="117" t="s">
        <v>71</v>
      </c>
      <c r="F42" s="117"/>
    </row>
    <row r="43" spans="2:6" x14ac:dyDescent="0.3">
      <c r="B43" s="77">
        <v>32</v>
      </c>
      <c r="C43" s="138" t="s">
        <v>123</v>
      </c>
      <c r="D43" s="139"/>
      <c r="E43" s="117" t="s">
        <v>71</v>
      </c>
      <c r="F43" s="117"/>
    </row>
    <row r="44" spans="2:6" x14ac:dyDescent="0.3">
      <c r="B44" s="77">
        <v>33</v>
      </c>
      <c r="C44" s="138" t="s">
        <v>261</v>
      </c>
      <c r="D44" s="139"/>
      <c r="E44" s="117" t="s">
        <v>71</v>
      </c>
      <c r="F44" s="117"/>
    </row>
    <row r="45" spans="2:6" x14ac:dyDescent="0.3">
      <c r="B45" s="77">
        <v>34</v>
      </c>
      <c r="C45" s="145" t="s">
        <v>260</v>
      </c>
      <c r="D45" s="145"/>
      <c r="E45" s="117" t="s">
        <v>71</v>
      </c>
      <c r="F45" s="117"/>
    </row>
    <row r="46" spans="2:6" x14ac:dyDescent="0.3">
      <c r="B46" s="77">
        <v>35</v>
      </c>
      <c r="C46" s="145" t="s">
        <v>91</v>
      </c>
      <c r="D46" s="145"/>
      <c r="E46" s="117" t="s">
        <v>71</v>
      </c>
      <c r="F46" s="117"/>
    </row>
    <row r="47" spans="2:6" ht="30" customHeight="1" x14ac:dyDescent="0.3">
      <c r="B47" s="77">
        <v>36</v>
      </c>
      <c r="C47" s="154" t="s">
        <v>277</v>
      </c>
      <c r="D47" s="155"/>
      <c r="E47" s="117" t="s">
        <v>71</v>
      </c>
      <c r="F47" s="117"/>
    </row>
  </sheetData>
  <mergeCells count="80">
    <mergeCell ref="C47:D47"/>
    <mergeCell ref="E44:F44"/>
    <mergeCell ref="C34:D34"/>
    <mergeCell ref="E34:F34"/>
    <mergeCell ref="C31:D31"/>
    <mergeCell ref="E31:F31"/>
    <mergeCell ref="C32:D32"/>
    <mergeCell ref="E32:F32"/>
    <mergeCell ref="C33:D33"/>
    <mergeCell ref="E33:F33"/>
    <mergeCell ref="E42:F42"/>
    <mergeCell ref="E39:F39"/>
    <mergeCell ref="E45:F45"/>
    <mergeCell ref="E40:F40"/>
    <mergeCell ref="E47:F47"/>
    <mergeCell ref="E41:F41"/>
    <mergeCell ref="E46:F46"/>
    <mergeCell ref="E43:F43"/>
    <mergeCell ref="E38:F38"/>
    <mergeCell ref="C37:D37"/>
    <mergeCell ref="C36:D36"/>
    <mergeCell ref="E36:F36"/>
    <mergeCell ref="C40:D40"/>
    <mergeCell ref="E37:F37"/>
    <mergeCell ref="C38:D38"/>
    <mergeCell ref="C39:D39"/>
    <mergeCell ref="C46:D46"/>
    <mergeCell ref="C41:D41"/>
    <mergeCell ref="C42:D42"/>
    <mergeCell ref="C43:D43"/>
    <mergeCell ref="C44:D44"/>
    <mergeCell ref="C45:D45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B1:I43"/>
  <sheetViews>
    <sheetView topLeftCell="A7" zoomScale="90" zoomScaleNormal="90" workbookViewId="0">
      <selection activeCell="A43" sqref="A43:XFD43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664062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(5VN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tr">
        <f>+'Operador PA'!B42</f>
        <v>5VN</v>
      </c>
      <c r="C5" s="28" t="s">
        <v>63</v>
      </c>
      <c r="D5" s="28" t="str">
        <f>'Operador PA'!E42</f>
        <v>Villa Mirador al Estrecho</v>
      </c>
      <c r="E5" s="28" t="str">
        <f>'Operador PA'!G42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Villa Mirador al Estrecho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Inacap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53" t="s">
        <v>267</v>
      </c>
      <c r="D12" s="153"/>
      <c r="E12" s="117" t="s">
        <v>71</v>
      </c>
      <c r="F12" s="117"/>
      <c r="G12" s="32"/>
    </row>
    <row r="13" spans="2:9" x14ac:dyDescent="0.3">
      <c r="B13" s="37">
        <v>2</v>
      </c>
      <c r="C13" s="145" t="s">
        <v>91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260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261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123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122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38" t="s">
        <v>262</v>
      </c>
      <c r="D18" s="139"/>
      <c r="E18" s="117" t="s">
        <v>71</v>
      </c>
      <c r="F18" s="117"/>
    </row>
    <row r="19" spans="2:7" x14ac:dyDescent="0.3">
      <c r="B19" s="37">
        <v>8</v>
      </c>
      <c r="C19" s="145" t="s">
        <v>124</v>
      </c>
      <c r="D19" s="145"/>
      <c r="E19" s="117" t="s">
        <v>71</v>
      </c>
      <c r="F19" s="117"/>
    </row>
    <row r="20" spans="2:7" x14ac:dyDescent="0.3">
      <c r="B20" s="37">
        <v>9</v>
      </c>
      <c r="C20" s="138" t="s">
        <v>79</v>
      </c>
      <c r="D20" s="139"/>
      <c r="E20" s="117" t="s">
        <v>71</v>
      </c>
      <c r="F20" s="117"/>
    </row>
    <row r="21" spans="2:7" x14ac:dyDescent="0.3">
      <c r="B21" s="37">
        <v>10</v>
      </c>
      <c r="C21" s="138" t="s">
        <v>80</v>
      </c>
      <c r="D21" s="139"/>
      <c r="E21" s="117" t="s">
        <v>71</v>
      </c>
      <c r="F21" s="117"/>
    </row>
    <row r="22" spans="2:7" x14ac:dyDescent="0.3">
      <c r="B22" s="37">
        <v>11</v>
      </c>
      <c r="C22" s="138" t="s">
        <v>81</v>
      </c>
      <c r="D22" s="139"/>
      <c r="E22" s="117" t="s">
        <v>71</v>
      </c>
      <c r="F22" s="117"/>
    </row>
    <row r="23" spans="2:7" x14ac:dyDescent="0.3">
      <c r="B23" s="37">
        <v>12</v>
      </c>
      <c r="C23" s="138" t="s">
        <v>82</v>
      </c>
      <c r="D23" s="139"/>
      <c r="E23" s="117" t="s">
        <v>71</v>
      </c>
      <c r="F23" s="117"/>
    </row>
    <row r="24" spans="2:7" x14ac:dyDescent="0.3">
      <c r="B24" s="37">
        <v>13</v>
      </c>
      <c r="C24" s="138" t="s">
        <v>83</v>
      </c>
      <c r="D24" s="139"/>
      <c r="E24" s="117" t="s">
        <v>71</v>
      </c>
      <c r="F24" s="117"/>
    </row>
    <row r="25" spans="2:7" x14ac:dyDescent="0.3">
      <c r="B25" s="37">
        <v>14</v>
      </c>
      <c r="C25" s="138" t="s">
        <v>84</v>
      </c>
      <c r="D25" s="139"/>
      <c r="E25" s="117" t="s">
        <v>71</v>
      </c>
      <c r="F25" s="117"/>
    </row>
    <row r="26" spans="2:7" x14ac:dyDescent="0.3">
      <c r="B26" s="37">
        <v>15</v>
      </c>
      <c r="C26" s="145" t="s">
        <v>82</v>
      </c>
      <c r="D26" s="145"/>
      <c r="E26" s="117" t="s">
        <v>71</v>
      </c>
      <c r="F26" s="117"/>
    </row>
    <row r="27" spans="2:7" x14ac:dyDescent="0.3">
      <c r="B27" s="37">
        <v>16</v>
      </c>
      <c r="C27" s="145" t="s">
        <v>83</v>
      </c>
      <c r="D27" s="145"/>
      <c r="E27" s="117" t="s">
        <v>71</v>
      </c>
      <c r="F27" s="117"/>
    </row>
    <row r="28" spans="2:7" x14ac:dyDescent="0.3">
      <c r="B28" s="37">
        <v>17</v>
      </c>
      <c r="C28" s="145" t="s">
        <v>84</v>
      </c>
      <c r="D28" s="145"/>
      <c r="E28" s="117" t="s">
        <v>71</v>
      </c>
      <c r="F28" s="117"/>
    </row>
    <row r="29" spans="2:7" x14ac:dyDescent="0.3">
      <c r="B29" s="37">
        <v>18</v>
      </c>
      <c r="C29" s="145" t="s">
        <v>85</v>
      </c>
      <c r="D29" s="145"/>
      <c r="E29" s="117" t="s">
        <v>71</v>
      </c>
      <c r="F29" s="117"/>
    </row>
    <row r="30" spans="2:7" x14ac:dyDescent="0.3">
      <c r="B30" s="37">
        <v>19</v>
      </c>
      <c r="C30" s="145" t="s">
        <v>86</v>
      </c>
      <c r="D30" s="145"/>
      <c r="E30" s="117" t="s">
        <v>71</v>
      </c>
      <c r="F30" s="117"/>
    </row>
    <row r="31" spans="2:7" x14ac:dyDescent="0.3">
      <c r="B31" s="37">
        <v>20</v>
      </c>
      <c r="C31" s="145" t="s">
        <v>149</v>
      </c>
      <c r="D31" s="145"/>
      <c r="E31" s="117" t="s">
        <v>71</v>
      </c>
      <c r="F31" s="117"/>
    </row>
    <row r="32" spans="2:7" x14ac:dyDescent="0.3">
      <c r="B32" s="37">
        <v>21</v>
      </c>
      <c r="C32" s="145" t="s">
        <v>268</v>
      </c>
      <c r="D32" s="145"/>
      <c r="E32" s="117" t="s">
        <v>71</v>
      </c>
      <c r="F32" s="117"/>
    </row>
    <row r="33" spans="2:6" x14ac:dyDescent="0.3">
      <c r="B33" s="37">
        <v>22</v>
      </c>
      <c r="C33" s="145" t="s">
        <v>118</v>
      </c>
      <c r="D33" s="145"/>
      <c r="E33" s="117" t="s">
        <v>71</v>
      </c>
      <c r="F33" s="117"/>
    </row>
    <row r="34" spans="2:6" x14ac:dyDescent="0.3">
      <c r="B34" s="37">
        <v>23</v>
      </c>
      <c r="C34" s="145" t="s">
        <v>269</v>
      </c>
      <c r="D34" s="145"/>
      <c r="E34" s="117" t="s">
        <v>71</v>
      </c>
      <c r="F34" s="117"/>
    </row>
    <row r="35" spans="2:6" x14ac:dyDescent="0.3">
      <c r="B35" s="37">
        <v>24</v>
      </c>
      <c r="C35" s="145" t="s">
        <v>270</v>
      </c>
      <c r="D35" s="145"/>
      <c r="E35" s="117" t="s">
        <v>71</v>
      </c>
      <c r="F35" s="117"/>
    </row>
    <row r="36" spans="2:6" x14ac:dyDescent="0.3">
      <c r="B36" s="37">
        <v>25</v>
      </c>
      <c r="C36" s="145" t="s">
        <v>271</v>
      </c>
      <c r="D36" s="145"/>
      <c r="E36" s="117" t="s">
        <v>71</v>
      </c>
      <c r="F36" s="117"/>
    </row>
    <row r="37" spans="2:6" x14ac:dyDescent="0.3">
      <c r="B37" s="37">
        <v>26</v>
      </c>
      <c r="C37" s="145" t="s">
        <v>272</v>
      </c>
      <c r="D37" s="145"/>
      <c r="E37" s="117" t="s">
        <v>71</v>
      </c>
      <c r="F37" s="117"/>
    </row>
    <row r="38" spans="2:6" x14ac:dyDescent="0.3">
      <c r="B38" s="37">
        <v>27</v>
      </c>
      <c r="C38" s="145" t="s">
        <v>91</v>
      </c>
      <c r="D38" s="145"/>
      <c r="E38" s="117" t="s">
        <v>71</v>
      </c>
      <c r="F38" s="117"/>
    </row>
    <row r="39" spans="2:6" x14ac:dyDescent="0.3">
      <c r="B39" s="37">
        <v>28</v>
      </c>
      <c r="C39" s="145" t="s">
        <v>273</v>
      </c>
      <c r="D39" s="145"/>
      <c r="E39" s="117" t="s">
        <v>71</v>
      </c>
      <c r="F39" s="117"/>
    </row>
    <row r="40" spans="2:6" x14ac:dyDescent="0.3">
      <c r="B40" s="37">
        <v>29</v>
      </c>
      <c r="C40" s="145" t="s">
        <v>271</v>
      </c>
      <c r="D40" s="145"/>
      <c r="E40" s="117" t="s">
        <v>71</v>
      </c>
      <c r="F40" s="117"/>
    </row>
    <row r="41" spans="2:6" x14ac:dyDescent="0.3">
      <c r="B41" s="37">
        <v>30</v>
      </c>
      <c r="C41" s="145" t="s">
        <v>60</v>
      </c>
      <c r="D41" s="145"/>
      <c r="E41" s="117" t="s">
        <v>71</v>
      </c>
      <c r="F41" s="117"/>
    </row>
    <row r="42" spans="2:6" x14ac:dyDescent="0.3">
      <c r="B42" s="37">
        <v>31</v>
      </c>
      <c r="C42" s="145" t="s">
        <v>274</v>
      </c>
      <c r="D42" s="145"/>
      <c r="E42" s="117" t="s">
        <v>71</v>
      </c>
      <c r="F42" s="117"/>
    </row>
    <row r="43" spans="2:6" x14ac:dyDescent="0.3">
      <c r="B43" s="37">
        <v>34</v>
      </c>
      <c r="C43" s="145" t="s">
        <v>134</v>
      </c>
      <c r="D43" s="145"/>
      <c r="E43" s="117" t="s">
        <v>71</v>
      </c>
      <c r="F43" s="117"/>
    </row>
  </sheetData>
  <mergeCells count="72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27:D27"/>
    <mergeCell ref="E27:F27"/>
    <mergeCell ref="C29:D29"/>
    <mergeCell ref="E29:F29"/>
    <mergeCell ref="C28:D28"/>
    <mergeCell ref="E28:F28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43:D43"/>
    <mergeCell ref="E43:F43"/>
    <mergeCell ref="C42:D42"/>
    <mergeCell ref="E42:F42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B1:I46"/>
  <sheetViews>
    <sheetView zoomScale="90" zoomScaleNormal="90" workbookViewId="0">
      <selection activeCell="D8" sqref="D8:I8"/>
    </sheetView>
  </sheetViews>
  <sheetFormatPr baseColWidth="10" defaultRowHeight="14.4" x14ac:dyDescent="0.3"/>
  <cols>
    <col min="2" max="2" width="14.109375" bestFit="1" customWidth="1"/>
    <col min="4" max="4" width="38.33203125" customWidth="1"/>
    <col min="5" max="5" width="22.5546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(5VN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tr">
        <f>+'Operador PA'!B43</f>
        <v>5VN</v>
      </c>
      <c r="C5" s="28" t="s">
        <v>93</v>
      </c>
      <c r="D5" s="28" t="str">
        <f>'Operador PA'!E43</f>
        <v>Inacap</v>
      </c>
      <c r="E5" s="28" t="str">
        <f>'Operador PA'!G43</f>
        <v>Villa Mirador al Estrecho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Inacap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Villa Mirador al Estrecho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56" t="s">
        <v>135</v>
      </c>
      <c r="D12" s="156"/>
      <c r="E12" s="117" t="s">
        <v>71</v>
      </c>
      <c r="F12" s="117"/>
      <c r="G12" s="32"/>
    </row>
    <row r="13" spans="2:9" x14ac:dyDescent="0.3">
      <c r="B13" s="37">
        <v>2</v>
      </c>
      <c r="C13" s="145" t="s">
        <v>204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275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96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95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38" t="s">
        <v>91</v>
      </c>
      <c r="D17" s="139"/>
      <c r="E17" s="117" t="s">
        <v>71</v>
      </c>
      <c r="F17" s="117"/>
      <c r="G17" s="32"/>
    </row>
    <row r="18" spans="2:7" x14ac:dyDescent="0.3">
      <c r="B18" s="37">
        <v>7</v>
      </c>
      <c r="C18" s="145" t="s">
        <v>127</v>
      </c>
      <c r="D18" s="145"/>
      <c r="E18" s="117" t="s">
        <v>71</v>
      </c>
      <c r="F18" s="117"/>
    </row>
    <row r="19" spans="2:7" x14ac:dyDescent="0.3">
      <c r="B19" s="37">
        <v>8</v>
      </c>
      <c r="C19" s="145" t="s">
        <v>96</v>
      </c>
      <c r="D19" s="145"/>
      <c r="E19" s="117" t="s">
        <v>71</v>
      </c>
      <c r="F19" s="117"/>
    </row>
    <row r="20" spans="2:7" x14ac:dyDescent="0.3">
      <c r="B20" s="37">
        <v>9</v>
      </c>
      <c r="C20" s="145" t="s">
        <v>140</v>
      </c>
      <c r="D20" s="145"/>
      <c r="E20" s="117" t="s">
        <v>71</v>
      </c>
      <c r="F20" s="117"/>
    </row>
    <row r="21" spans="2:7" x14ac:dyDescent="0.3">
      <c r="B21" s="37">
        <v>10</v>
      </c>
      <c r="C21" s="145" t="s">
        <v>141</v>
      </c>
      <c r="D21" s="145"/>
      <c r="E21" s="117" t="s">
        <v>71</v>
      </c>
      <c r="F21" s="117"/>
    </row>
    <row r="22" spans="2:7" x14ac:dyDescent="0.3">
      <c r="B22" s="37">
        <v>11</v>
      </c>
      <c r="C22" s="145" t="s">
        <v>270</v>
      </c>
      <c r="D22" s="145"/>
      <c r="E22" s="117" t="s">
        <v>71</v>
      </c>
      <c r="F22" s="117"/>
    </row>
    <row r="23" spans="2:7" x14ac:dyDescent="0.3">
      <c r="B23" s="37">
        <v>12</v>
      </c>
      <c r="C23" s="145" t="s">
        <v>118</v>
      </c>
      <c r="D23" s="145"/>
      <c r="E23" s="117" t="s">
        <v>71</v>
      </c>
      <c r="F23" s="117"/>
    </row>
    <row r="24" spans="2:7" x14ac:dyDescent="0.3">
      <c r="B24" s="37">
        <v>13</v>
      </c>
      <c r="C24" s="145" t="s">
        <v>142</v>
      </c>
      <c r="D24" s="145"/>
      <c r="E24" s="117" t="s">
        <v>71</v>
      </c>
      <c r="F24" s="117"/>
    </row>
    <row r="25" spans="2:7" x14ac:dyDescent="0.3">
      <c r="B25" s="37">
        <v>14</v>
      </c>
      <c r="C25" s="145" t="s">
        <v>88</v>
      </c>
      <c r="D25" s="145"/>
      <c r="E25" s="117" t="s">
        <v>71</v>
      </c>
      <c r="F25" s="117"/>
    </row>
    <row r="26" spans="2:7" x14ac:dyDescent="0.3">
      <c r="B26" s="37">
        <v>15</v>
      </c>
      <c r="C26" s="145" t="s">
        <v>149</v>
      </c>
      <c r="D26" s="145"/>
      <c r="E26" s="117" t="s">
        <v>71</v>
      </c>
      <c r="F26" s="117"/>
    </row>
    <row r="27" spans="2:7" x14ac:dyDescent="0.3">
      <c r="B27" s="37">
        <v>16</v>
      </c>
      <c r="C27" s="145" t="s">
        <v>276</v>
      </c>
      <c r="D27" s="145"/>
      <c r="E27" s="128" t="s">
        <v>71</v>
      </c>
      <c r="F27" s="129"/>
    </row>
    <row r="28" spans="2:7" x14ac:dyDescent="0.3">
      <c r="B28" s="37">
        <v>17</v>
      </c>
      <c r="C28" s="145" t="s">
        <v>98</v>
      </c>
      <c r="D28" s="145"/>
      <c r="E28" s="128" t="s">
        <v>71</v>
      </c>
      <c r="F28" s="129"/>
    </row>
    <row r="29" spans="2:7" x14ac:dyDescent="0.3">
      <c r="B29" s="37">
        <v>18</v>
      </c>
      <c r="C29" s="145" t="s">
        <v>99</v>
      </c>
      <c r="D29" s="145"/>
      <c r="E29" s="128" t="s">
        <v>71</v>
      </c>
      <c r="F29" s="129"/>
    </row>
    <row r="30" spans="2:7" x14ac:dyDescent="0.3">
      <c r="B30" s="37">
        <v>19</v>
      </c>
      <c r="C30" s="145" t="s">
        <v>73</v>
      </c>
      <c r="D30" s="145"/>
      <c r="E30" s="128" t="s">
        <v>71</v>
      </c>
      <c r="F30" s="129"/>
    </row>
    <row r="31" spans="2:7" x14ac:dyDescent="0.3">
      <c r="B31" s="37">
        <v>20</v>
      </c>
      <c r="C31" s="145" t="s">
        <v>100</v>
      </c>
      <c r="D31" s="145"/>
      <c r="E31" s="117" t="s">
        <v>71</v>
      </c>
      <c r="F31" s="117"/>
    </row>
    <row r="32" spans="2:7" x14ac:dyDescent="0.3">
      <c r="B32" s="37">
        <v>21</v>
      </c>
      <c r="C32" s="145" t="s">
        <v>101</v>
      </c>
      <c r="D32" s="145"/>
      <c r="E32" s="117" t="s">
        <v>71</v>
      </c>
      <c r="F32" s="117"/>
    </row>
    <row r="33" spans="2:6" x14ac:dyDescent="0.3">
      <c r="B33" s="37">
        <v>22</v>
      </c>
      <c r="C33" s="145" t="s">
        <v>102</v>
      </c>
      <c r="D33" s="145"/>
      <c r="E33" s="117" t="s">
        <v>71</v>
      </c>
      <c r="F33" s="117"/>
    </row>
    <row r="34" spans="2:6" x14ac:dyDescent="0.3">
      <c r="B34" s="37">
        <v>23</v>
      </c>
      <c r="C34" s="145" t="s">
        <v>103</v>
      </c>
      <c r="D34" s="145"/>
      <c r="E34" s="117" t="s">
        <v>71</v>
      </c>
      <c r="F34" s="117"/>
    </row>
    <row r="35" spans="2:6" x14ac:dyDescent="0.3">
      <c r="B35" s="37">
        <v>24</v>
      </c>
      <c r="C35" s="138" t="s">
        <v>104</v>
      </c>
      <c r="D35" s="139"/>
      <c r="E35" s="117" t="s">
        <v>71</v>
      </c>
      <c r="F35" s="117"/>
    </row>
    <row r="36" spans="2:6" x14ac:dyDescent="0.3">
      <c r="B36" s="37">
        <v>25</v>
      </c>
      <c r="C36" s="138" t="s">
        <v>105</v>
      </c>
      <c r="D36" s="139"/>
      <c r="E36" s="117" t="s">
        <v>71</v>
      </c>
      <c r="F36" s="117"/>
    </row>
    <row r="37" spans="2:6" x14ac:dyDescent="0.3">
      <c r="B37" s="37">
        <v>26</v>
      </c>
      <c r="C37" s="138" t="s">
        <v>106</v>
      </c>
      <c r="D37" s="139"/>
      <c r="E37" s="117" t="s">
        <v>71</v>
      </c>
      <c r="F37" s="117"/>
    </row>
    <row r="38" spans="2:6" x14ac:dyDescent="0.3">
      <c r="B38" s="37">
        <v>27</v>
      </c>
      <c r="C38" s="138" t="s">
        <v>103</v>
      </c>
      <c r="D38" s="139"/>
      <c r="E38" s="117" t="s">
        <v>71</v>
      </c>
      <c r="F38" s="117"/>
    </row>
    <row r="39" spans="2:6" x14ac:dyDescent="0.3">
      <c r="B39" s="37">
        <v>28</v>
      </c>
      <c r="C39" s="145" t="s">
        <v>107</v>
      </c>
      <c r="D39" s="145"/>
      <c r="E39" s="117" t="s">
        <v>71</v>
      </c>
      <c r="F39" s="117"/>
    </row>
    <row r="40" spans="2:6" x14ac:dyDescent="0.3">
      <c r="B40" s="37">
        <v>29</v>
      </c>
      <c r="C40" s="138" t="s">
        <v>262</v>
      </c>
      <c r="D40" s="139"/>
      <c r="E40" s="117" t="s">
        <v>71</v>
      </c>
      <c r="F40" s="117"/>
    </row>
    <row r="41" spans="2:6" x14ac:dyDescent="0.3">
      <c r="B41" s="37">
        <v>30</v>
      </c>
      <c r="C41" s="138" t="s">
        <v>122</v>
      </c>
      <c r="D41" s="139"/>
      <c r="E41" s="117" t="s">
        <v>71</v>
      </c>
      <c r="F41" s="117"/>
    </row>
    <row r="42" spans="2:6" x14ac:dyDescent="0.3">
      <c r="B42" s="37">
        <v>31</v>
      </c>
      <c r="C42" s="138" t="s">
        <v>123</v>
      </c>
      <c r="D42" s="139"/>
      <c r="E42" s="117" t="s">
        <v>71</v>
      </c>
      <c r="F42" s="117"/>
    </row>
    <row r="43" spans="2:6" x14ac:dyDescent="0.3">
      <c r="B43" s="37">
        <v>32</v>
      </c>
      <c r="C43" s="138" t="s">
        <v>261</v>
      </c>
      <c r="D43" s="139"/>
      <c r="E43" s="117" t="s">
        <v>71</v>
      </c>
      <c r="F43" s="117"/>
    </row>
    <row r="44" spans="2:6" x14ac:dyDescent="0.3">
      <c r="B44" s="37">
        <v>33</v>
      </c>
      <c r="C44" s="145" t="s">
        <v>260</v>
      </c>
      <c r="D44" s="145"/>
      <c r="E44" s="117" t="s">
        <v>71</v>
      </c>
      <c r="F44" s="117"/>
    </row>
    <row r="45" spans="2:6" x14ac:dyDescent="0.3">
      <c r="B45" s="37">
        <v>34</v>
      </c>
      <c r="C45" s="145" t="s">
        <v>91</v>
      </c>
      <c r="D45" s="145"/>
      <c r="E45" s="117" t="s">
        <v>71</v>
      </c>
      <c r="F45" s="117"/>
    </row>
    <row r="46" spans="2:6" x14ac:dyDescent="0.3">
      <c r="B46" s="37">
        <v>35</v>
      </c>
      <c r="C46" s="154" t="s">
        <v>277</v>
      </c>
      <c r="D46" s="155"/>
      <c r="E46" s="117" t="s">
        <v>71</v>
      </c>
      <c r="F46" s="117"/>
    </row>
  </sheetData>
  <mergeCells count="78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33:D33"/>
    <mergeCell ref="E33:F3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7:D37"/>
    <mergeCell ref="E37:F37"/>
    <mergeCell ref="C34:D34"/>
    <mergeCell ref="C35:D35"/>
    <mergeCell ref="E34:F34"/>
    <mergeCell ref="E35:F35"/>
    <mergeCell ref="C24:D24"/>
    <mergeCell ref="E24:F24"/>
    <mergeCell ref="C29:D29"/>
    <mergeCell ref="E29:F29"/>
    <mergeCell ref="C36:D36"/>
    <mergeCell ref="E36:F36"/>
    <mergeCell ref="C46:D46"/>
    <mergeCell ref="E46:F46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39:D39"/>
    <mergeCell ref="E39:F39"/>
    <mergeCell ref="C40:D40"/>
    <mergeCell ref="E40:F40"/>
    <mergeCell ref="C38:D38"/>
    <mergeCell ref="E38:F38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I37"/>
  <sheetViews>
    <sheetView topLeftCell="A13" zoomScale="80" zoomScaleNormal="80" workbookViewId="0">
      <selection activeCell="C28" sqref="C28:D28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">
        <v>139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PA'!B44</f>
        <v>9</v>
      </c>
      <c r="C5" s="28" t="s">
        <v>63</v>
      </c>
      <c r="D5" s="28" t="str">
        <f>'Operador PA'!E44</f>
        <v>Villa Nelda Panicucci</v>
      </c>
      <c r="E5" s="28" t="str">
        <f>'Operador PA'!G44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3">
      <c r="B8" s="123" t="s">
        <v>65</v>
      </c>
      <c r="C8" s="123"/>
      <c r="D8" s="124" t="str">
        <f>+E5</f>
        <v>Hospital Regional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61" t="s">
        <v>116</v>
      </c>
      <c r="D12" s="161"/>
      <c r="E12" s="117" t="s">
        <v>71</v>
      </c>
      <c r="F12" s="117"/>
    </row>
    <row r="13" spans="2:9" x14ac:dyDescent="0.3">
      <c r="B13" s="37">
        <v>2</v>
      </c>
      <c r="C13" s="161" t="s">
        <v>117</v>
      </c>
      <c r="D13" s="161"/>
      <c r="E13" s="117" t="s">
        <v>71</v>
      </c>
      <c r="F13" s="117"/>
    </row>
    <row r="14" spans="2:9" x14ac:dyDescent="0.3">
      <c r="B14" s="37">
        <v>3</v>
      </c>
      <c r="C14" s="161" t="s">
        <v>118</v>
      </c>
      <c r="D14" s="161"/>
      <c r="E14" s="117" t="s">
        <v>71</v>
      </c>
      <c r="F14" s="117"/>
      <c r="G14" s="32"/>
    </row>
    <row r="15" spans="2:9" x14ac:dyDescent="0.3">
      <c r="B15" s="37">
        <v>4</v>
      </c>
      <c r="C15" s="161" t="s">
        <v>119</v>
      </c>
      <c r="D15" s="161"/>
      <c r="E15" s="117" t="s">
        <v>71</v>
      </c>
      <c r="F15" s="117"/>
      <c r="G15" s="32"/>
    </row>
    <row r="16" spans="2:9" x14ac:dyDescent="0.3">
      <c r="B16" s="37">
        <v>5</v>
      </c>
      <c r="C16" s="161" t="s">
        <v>120</v>
      </c>
      <c r="D16" s="161"/>
      <c r="E16" s="117" t="s">
        <v>71</v>
      </c>
      <c r="F16" s="117"/>
      <c r="G16" s="32"/>
    </row>
    <row r="17" spans="2:9" x14ac:dyDescent="0.3">
      <c r="B17" s="37">
        <v>6</v>
      </c>
      <c r="C17" s="161" t="s">
        <v>278</v>
      </c>
      <c r="D17" s="161"/>
      <c r="E17" s="117" t="s">
        <v>71</v>
      </c>
      <c r="F17" s="117"/>
      <c r="G17" s="32"/>
    </row>
    <row r="18" spans="2:9" x14ac:dyDescent="0.3">
      <c r="B18" s="37">
        <v>7</v>
      </c>
      <c r="C18" s="138" t="s">
        <v>279</v>
      </c>
      <c r="D18" s="139"/>
      <c r="E18" s="117" t="s">
        <v>71</v>
      </c>
      <c r="F18" s="117"/>
      <c r="G18" s="32"/>
    </row>
    <row r="19" spans="2:9" x14ac:dyDescent="0.3">
      <c r="B19" s="37">
        <v>8</v>
      </c>
      <c r="C19" s="162" t="s">
        <v>113</v>
      </c>
      <c r="D19" s="162"/>
      <c r="E19" s="117" t="s">
        <v>71</v>
      </c>
      <c r="F19" s="117"/>
      <c r="G19" s="32"/>
    </row>
    <row r="20" spans="2:9" x14ac:dyDescent="0.3">
      <c r="B20" s="37">
        <v>9</v>
      </c>
      <c r="C20" s="162" t="s">
        <v>98</v>
      </c>
      <c r="D20" s="162"/>
      <c r="E20" s="117" t="s">
        <v>71</v>
      </c>
      <c r="F20" s="117"/>
      <c r="G20" s="32"/>
    </row>
    <row r="21" spans="2:9" x14ac:dyDescent="0.3">
      <c r="B21" s="37">
        <v>10</v>
      </c>
      <c r="C21" s="162" t="s">
        <v>280</v>
      </c>
      <c r="D21" s="162"/>
      <c r="E21" s="117" t="s">
        <v>71</v>
      </c>
      <c r="F21" s="117"/>
      <c r="G21" s="32"/>
    </row>
    <row r="22" spans="2:9" x14ac:dyDescent="0.3">
      <c r="B22" s="37">
        <v>11</v>
      </c>
      <c r="C22" s="162" t="s">
        <v>143</v>
      </c>
      <c r="D22" s="162"/>
      <c r="E22" s="117" t="s">
        <v>71</v>
      </c>
      <c r="F22" s="117"/>
      <c r="G22" s="32"/>
    </row>
    <row r="23" spans="2:9" x14ac:dyDescent="0.3">
      <c r="B23" s="37">
        <v>12</v>
      </c>
      <c r="C23" s="157" t="s">
        <v>79</v>
      </c>
      <c r="D23" s="157"/>
      <c r="E23" s="117" t="s">
        <v>71</v>
      </c>
      <c r="F23" s="117"/>
      <c r="G23" s="32"/>
    </row>
    <row r="24" spans="2:9" x14ac:dyDescent="0.3">
      <c r="B24" s="37">
        <v>13</v>
      </c>
      <c r="C24" s="157" t="s">
        <v>80</v>
      </c>
      <c r="D24" s="157"/>
      <c r="E24" s="117" t="s">
        <v>71</v>
      </c>
      <c r="F24" s="117"/>
      <c r="G24" s="32"/>
    </row>
    <row r="25" spans="2:9" x14ac:dyDescent="0.3">
      <c r="B25" s="37">
        <v>14</v>
      </c>
      <c r="C25" s="157" t="s">
        <v>82</v>
      </c>
      <c r="D25" s="157"/>
      <c r="E25" s="117" t="s">
        <v>71</v>
      </c>
      <c r="F25" s="117"/>
      <c r="G25" s="32"/>
    </row>
    <row r="26" spans="2:9" x14ac:dyDescent="0.3">
      <c r="B26" s="37">
        <v>15</v>
      </c>
      <c r="C26" s="157" t="s">
        <v>83</v>
      </c>
      <c r="D26" s="157"/>
      <c r="E26" s="117" t="s">
        <v>71</v>
      </c>
      <c r="F26" s="117"/>
      <c r="G26" s="32"/>
    </row>
    <row r="27" spans="2:9" x14ac:dyDescent="0.3">
      <c r="B27" s="37">
        <v>16</v>
      </c>
      <c r="C27" s="157" t="s">
        <v>145</v>
      </c>
      <c r="D27" s="157"/>
      <c r="E27" s="117" t="s">
        <v>71</v>
      </c>
      <c r="F27" s="117"/>
      <c r="G27" s="32"/>
      <c r="H27" s="26"/>
      <c r="I27" s="26"/>
    </row>
    <row r="28" spans="2:9" x14ac:dyDescent="0.3">
      <c r="B28" s="37">
        <v>17</v>
      </c>
      <c r="C28" s="157" t="s">
        <v>146</v>
      </c>
      <c r="D28" s="157"/>
      <c r="E28" s="117" t="s">
        <v>71</v>
      </c>
      <c r="F28" s="117"/>
      <c r="G28" s="32"/>
      <c r="H28" s="26"/>
      <c r="I28" s="26"/>
    </row>
    <row r="29" spans="2:9" x14ac:dyDescent="0.3">
      <c r="B29" s="37">
        <v>18</v>
      </c>
      <c r="C29" s="157" t="s">
        <v>281</v>
      </c>
      <c r="D29" s="157"/>
      <c r="E29" s="117" t="s">
        <v>71</v>
      </c>
      <c r="F29" s="117"/>
      <c r="G29" s="32"/>
    </row>
    <row r="30" spans="2:9" x14ac:dyDescent="0.3">
      <c r="B30" s="37">
        <v>19</v>
      </c>
      <c r="C30" s="158" t="s">
        <v>273</v>
      </c>
      <c r="D30" s="158"/>
      <c r="E30" s="117" t="s">
        <v>71</v>
      </c>
      <c r="F30" s="117"/>
      <c r="G30" s="32"/>
    </row>
    <row r="31" spans="2:9" x14ac:dyDescent="0.3">
      <c r="B31" s="37">
        <v>20</v>
      </c>
      <c r="C31" s="158" t="s">
        <v>89</v>
      </c>
      <c r="D31" s="158"/>
      <c r="E31" s="117" t="s">
        <v>71</v>
      </c>
      <c r="F31" s="117"/>
      <c r="G31" s="32"/>
    </row>
    <row r="32" spans="2:9" x14ac:dyDescent="0.3">
      <c r="B32" s="37">
        <v>21</v>
      </c>
      <c r="C32" s="158" t="s">
        <v>160</v>
      </c>
      <c r="D32" s="158"/>
      <c r="E32" s="117" t="s">
        <v>71</v>
      </c>
      <c r="F32" s="117"/>
      <c r="G32" s="26"/>
    </row>
    <row r="33" spans="1:7" x14ac:dyDescent="0.3">
      <c r="B33" s="37">
        <v>22</v>
      </c>
      <c r="C33" s="159" t="s">
        <v>282</v>
      </c>
      <c r="D33" s="160"/>
      <c r="E33" s="117" t="s">
        <v>71</v>
      </c>
      <c r="F33" s="117"/>
      <c r="G33" s="26"/>
    </row>
    <row r="34" spans="1:7" x14ac:dyDescent="0.3">
      <c r="A34" s="33"/>
      <c r="B34" s="37">
        <v>23</v>
      </c>
      <c r="C34" s="159" t="s">
        <v>162</v>
      </c>
      <c r="D34" s="160"/>
      <c r="E34" s="117" t="s">
        <v>71</v>
      </c>
      <c r="F34" s="117"/>
      <c r="G34" s="34"/>
    </row>
    <row r="35" spans="1:7" x14ac:dyDescent="0.3">
      <c r="A35" s="33"/>
      <c r="B35" s="37">
        <v>24</v>
      </c>
      <c r="C35" s="157" t="s">
        <v>89</v>
      </c>
      <c r="D35" s="157"/>
      <c r="E35" s="117" t="s">
        <v>71</v>
      </c>
      <c r="F35" s="117"/>
      <c r="G35" s="33"/>
    </row>
    <row r="36" spans="1:7" x14ac:dyDescent="0.3">
      <c r="A36" s="33"/>
      <c r="B36" s="37">
        <v>25</v>
      </c>
      <c r="C36" s="157" t="s">
        <v>60</v>
      </c>
      <c r="D36" s="157"/>
      <c r="E36" s="117" t="s">
        <v>71</v>
      </c>
      <c r="F36" s="117"/>
      <c r="G36" s="33"/>
    </row>
    <row r="37" spans="1:7" x14ac:dyDescent="0.3">
      <c r="A37" s="33"/>
      <c r="B37" s="37">
        <v>26</v>
      </c>
      <c r="C37" s="157" t="s">
        <v>147</v>
      </c>
      <c r="D37" s="157"/>
      <c r="E37" s="117" t="s">
        <v>71</v>
      </c>
      <c r="F37" s="117"/>
      <c r="G37" s="33"/>
    </row>
  </sheetData>
  <mergeCells count="60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J39"/>
  <sheetViews>
    <sheetView zoomScale="80" zoomScaleNormal="80" workbookViewId="0">
      <selection activeCell="C16" sqref="C16:D16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10" x14ac:dyDescent="0.3">
      <c r="C1" s="26"/>
      <c r="D1" s="26"/>
      <c r="E1" s="26"/>
      <c r="F1" s="26"/>
      <c r="G1" s="26"/>
      <c r="H1" s="26"/>
      <c r="I1" s="26"/>
    </row>
    <row r="2" spans="2:10" ht="22.2" x14ac:dyDescent="0.3">
      <c r="B2" s="122" t="s">
        <v>148</v>
      </c>
      <c r="C2" s="122"/>
      <c r="D2" s="122"/>
      <c r="E2" s="122"/>
      <c r="F2" s="122"/>
      <c r="G2" s="122"/>
      <c r="H2" s="122"/>
      <c r="I2" s="122"/>
    </row>
    <row r="3" spans="2:10" x14ac:dyDescent="0.3">
      <c r="B3" s="26"/>
      <c r="C3" s="26"/>
      <c r="D3" s="26"/>
      <c r="E3" s="26"/>
      <c r="F3" s="26"/>
      <c r="G3" s="26"/>
      <c r="H3" s="26"/>
      <c r="I3" s="26"/>
    </row>
    <row r="4" spans="2:10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3">
      <c r="B5" s="28">
        <f>+'Operador PA'!B45</f>
        <v>9</v>
      </c>
      <c r="C5" s="28" t="s">
        <v>93</v>
      </c>
      <c r="D5" s="28" t="str">
        <f>'Operador PA'!E45</f>
        <v>Hospital Regional</v>
      </c>
      <c r="E5" s="28" t="str">
        <f>'Operador PA'!G45</f>
        <v>Villa Nelda Panicucci</v>
      </c>
      <c r="F5" s="26"/>
      <c r="G5" s="26"/>
    </row>
    <row r="6" spans="2:10" x14ac:dyDescent="0.3">
      <c r="B6" s="29"/>
      <c r="C6" s="26"/>
      <c r="D6" s="26"/>
      <c r="E6" s="26"/>
      <c r="F6" s="26"/>
      <c r="G6" s="26"/>
      <c r="H6" s="26"/>
      <c r="I6" s="26"/>
    </row>
    <row r="7" spans="2:10" x14ac:dyDescent="0.3">
      <c r="B7" s="123" t="s">
        <v>64</v>
      </c>
      <c r="C7" s="123"/>
      <c r="D7" s="124" t="str">
        <f>+D5</f>
        <v>Hospital Regional</v>
      </c>
      <c r="E7" s="124"/>
      <c r="F7" s="124"/>
      <c r="G7" s="124"/>
      <c r="H7" s="124"/>
      <c r="I7" s="124"/>
    </row>
    <row r="8" spans="2:10" x14ac:dyDescent="0.3">
      <c r="B8" s="123" t="s">
        <v>65</v>
      </c>
      <c r="C8" s="123"/>
      <c r="D8" s="124" t="str">
        <f>+E5</f>
        <v>Villa Nelda Panicucci</v>
      </c>
      <c r="E8" s="124"/>
      <c r="F8" s="124"/>
      <c r="G8" s="124"/>
      <c r="H8" s="124"/>
      <c r="I8" s="124"/>
    </row>
    <row r="9" spans="2:10" x14ac:dyDescent="0.3">
      <c r="C9" s="26"/>
      <c r="D9" s="26"/>
      <c r="E9" s="26"/>
      <c r="F9" s="26"/>
      <c r="G9" s="26"/>
      <c r="H9" s="26"/>
      <c r="I9" s="26"/>
    </row>
    <row r="10" spans="2:10" x14ac:dyDescent="0.3">
      <c r="B10" s="121" t="s">
        <v>66</v>
      </c>
      <c r="C10" s="121"/>
      <c r="D10" s="121"/>
      <c r="E10" s="121"/>
      <c r="F10" s="121"/>
      <c r="H10" s="26"/>
      <c r="I10" s="26"/>
    </row>
    <row r="11" spans="2:10" x14ac:dyDescent="0.3">
      <c r="B11" s="30" t="s">
        <v>67</v>
      </c>
      <c r="C11" s="121" t="s">
        <v>68</v>
      </c>
      <c r="D11" s="121"/>
      <c r="E11" s="121" t="s">
        <v>69</v>
      </c>
      <c r="F11" s="121"/>
      <c r="H11" s="26"/>
      <c r="I11" s="26"/>
    </row>
    <row r="12" spans="2:10" x14ac:dyDescent="0.3">
      <c r="B12" s="37">
        <v>1</v>
      </c>
      <c r="C12" s="138" t="s">
        <v>47</v>
      </c>
      <c r="D12" s="139"/>
      <c r="E12" s="117" t="s">
        <v>71</v>
      </c>
      <c r="F12" s="117"/>
      <c r="G12" s="32"/>
      <c r="H12" s="26"/>
      <c r="I12" s="26"/>
      <c r="J12" s="167"/>
    </row>
    <row r="13" spans="2:10" x14ac:dyDescent="0.3">
      <c r="B13" s="37">
        <v>2</v>
      </c>
      <c r="C13" s="165" t="s">
        <v>96</v>
      </c>
      <c r="D13" s="166"/>
      <c r="E13" s="117" t="s">
        <v>71</v>
      </c>
      <c r="F13" s="117"/>
      <c r="G13" s="32"/>
      <c r="H13" s="26"/>
      <c r="I13" s="26"/>
      <c r="J13" s="167"/>
    </row>
    <row r="14" spans="2:10" x14ac:dyDescent="0.3">
      <c r="B14" s="37">
        <v>3</v>
      </c>
      <c r="C14" s="165" t="s">
        <v>162</v>
      </c>
      <c r="D14" s="166"/>
      <c r="E14" s="117" t="s">
        <v>71</v>
      </c>
      <c r="F14" s="117"/>
      <c r="G14" s="32"/>
      <c r="H14" s="26"/>
      <c r="I14" s="26"/>
      <c r="J14" s="167"/>
    </row>
    <row r="15" spans="2:10" x14ac:dyDescent="0.3">
      <c r="B15" s="37">
        <v>4</v>
      </c>
      <c r="C15" s="165" t="s">
        <v>282</v>
      </c>
      <c r="D15" s="166"/>
      <c r="E15" s="117" t="s">
        <v>71</v>
      </c>
      <c r="F15" s="117"/>
      <c r="G15" s="32"/>
      <c r="H15" s="26"/>
      <c r="I15" s="26"/>
      <c r="J15" s="167"/>
    </row>
    <row r="16" spans="2:10" x14ac:dyDescent="0.3">
      <c r="B16" s="37">
        <v>5</v>
      </c>
      <c r="C16" s="165" t="s">
        <v>160</v>
      </c>
      <c r="D16" s="166"/>
      <c r="E16" s="117" t="s">
        <v>71</v>
      </c>
      <c r="F16" s="117"/>
      <c r="G16" s="32"/>
      <c r="H16" s="26"/>
      <c r="I16" s="26"/>
      <c r="J16" s="167"/>
    </row>
    <row r="17" spans="2:10" x14ac:dyDescent="0.3">
      <c r="B17" s="37">
        <v>6</v>
      </c>
      <c r="C17" s="138" t="s">
        <v>283</v>
      </c>
      <c r="D17" s="139"/>
      <c r="E17" s="117" t="s">
        <v>71</v>
      </c>
      <c r="F17" s="117"/>
      <c r="G17" s="32"/>
      <c r="H17" s="26"/>
      <c r="I17" s="26"/>
      <c r="J17" s="167"/>
    </row>
    <row r="18" spans="2:10" x14ac:dyDescent="0.3">
      <c r="B18" s="37">
        <v>7</v>
      </c>
      <c r="C18" s="138" t="s">
        <v>92</v>
      </c>
      <c r="D18" s="139"/>
      <c r="E18" s="117" t="s">
        <v>71</v>
      </c>
      <c r="F18" s="117"/>
      <c r="G18" s="32"/>
      <c r="H18" s="26"/>
      <c r="I18" s="26"/>
      <c r="J18" s="167"/>
    </row>
    <row r="19" spans="2:10" x14ac:dyDescent="0.3">
      <c r="B19" s="37">
        <v>8</v>
      </c>
      <c r="C19" s="142" t="s">
        <v>98</v>
      </c>
      <c r="D19" s="142"/>
      <c r="E19" s="117" t="s">
        <v>71</v>
      </c>
      <c r="F19" s="117"/>
      <c r="G19" s="32"/>
    </row>
    <row r="20" spans="2:10" x14ac:dyDescent="0.3">
      <c r="B20" s="37">
        <v>9</v>
      </c>
      <c r="C20" s="162" t="s">
        <v>99</v>
      </c>
      <c r="D20" s="162"/>
      <c r="E20" s="117" t="s">
        <v>71</v>
      </c>
      <c r="F20" s="117"/>
      <c r="G20" s="32"/>
    </row>
    <row r="21" spans="2:10" x14ac:dyDescent="0.3">
      <c r="B21" s="37">
        <v>10</v>
      </c>
      <c r="C21" s="162" t="s">
        <v>73</v>
      </c>
      <c r="D21" s="162"/>
      <c r="E21" s="117" t="s">
        <v>71</v>
      </c>
      <c r="F21" s="117"/>
      <c r="G21" s="32"/>
    </row>
    <row r="22" spans="2:10" x14ac:dyDescent="0.3">
      <c r="B22" s="37">
        <v>11</v>
      </c>
      <c r="C22" s="162" t="s">
        <v>150</v>
      </c>
      <c r="D22" s="162"/>
      <c r="E22" s="117" t="s">
        <v>71</v>
      </c>
      <c r="F22" s="117"/>
      <c r="G22" s="32"/>
    </row>
    <row r="23" spans="2:10" x14ac:dyDescent="0.3">
      <c r="B23" s="37">
        <v>12</v>
      </c>
      <c r="C23" s="162" t="s">
        <v>151</v>
      </c>
      <c r="D23" s="162"/>
      <c r="E23" s="128" t="s">
        <v>71</v>
      </c>
      <c r="F23" s="129"/>
      <c r="G23" s="32"/>
    </row>
    <row r="24" spans="2:10" x14ac:dyDescent="0.3">
      <c r="B24" s="36">
        <v>13</v>
      </c>
      <c r="C24" s="162" t="s">
        <v>102</v>
      </c>
      <c r="D24" s="162"/>
      <c r="E24" s="128" t="s">
        <v>71</v>
      </c>
      <c r="F24" s="129"/>
      <c r="G24" s="32"/>
    </row>
    <row r="25" spans="2:10" x14ac:dyDescent="0.3">
      <c r="B25" s="36">
        <v>14</v>
      </c>
      <c r="C25" s="162" t="s">
        <v>103</v>
      </c>
      <c r="D25" s="162"/>
      <c r="E25" s="128" t="s">
        <v>71</v>
      </c>
      <c r="F25" s="129"/>
      <c r="G25" s="32"/>
    </row>
    <row r="26" spans="2:10" x14ac:dyDescent="0.3">
      <c r="B26" s="36">
        <v>15</v>
      </c>
      <c r="C26" s="163" t="s">
        <v>104</v>
      </c>
      <c r="D26" s="164"/>
      <c r="E26" s="128" t="s">
        <v>71</v>
      </c>
      <c r="F26" s="129"/>
      <c r="G26" s="32"/>
    </row>
    <row r="27" spans="2:10" x14ac:dyDescent="0.3">
      <c r="B27" s="36">
        <v>16</v>
      </c>
      <c r="C27" s="163" t="s">
        <v>105</v>
      </c>
      <c r="D27" s="164"/>
      <c r="E27" s="117" t="s">
        <v>71</v>
      </c>
      <c r="F27" s="117"/>
      <c r="G27" s="32"/>
    </row>
    <row r="28" spans="2:10" x14ac:dyDescent="0.3">
      <c r="B28" s="36">
        <v>17</v>
      </c>
      <c r="C28" s="163" t="s">
        <v>106</v>
      </c>
      <c r="D28" s="164"/>
      <c r="E28" s="117" t="s">
        <v>71</v>
      </c>
      <c r="F28" s="117"/>
      <c r="G28" s="32"/>
      <c r="H28" s="26"/>
      <c r="I28" s="26"/>
    </row>
    <row r="29" spans="2:10" x14ac:dyDescent="0.3">
      <c r="B29" s="37">
        <v>18</v>
      </c>
      <c r="C29" s="163" t="s">
        <v>103</v>
      </c>
      <c r="D29" s="164"/>
      <c r="E29" s="117" t="s">
        <v>71</v>
      </c>
      <c r="F29" s="117"/>
      <c r="G29" s="32"/>
      <c r="H29" s="26"/>
      <c r="I29" s="26"/>
    </row>
    <row r="30" spans="2:10" x14ac:dyDescent="0.3">
      <c r="B30" s="37">
        <v>19</v>
      </c>
      <c r="C30" s="162" t="s">
        <v>107</v>
      </c>
      <c r="D30" s="162"/>
      <c r="E30" s="117" t="s">
        <v>71</v>
      </c>
      <c r="F30" s="117"/>
      <c r="G30" s="32"/>
      <c r="H30" s="26"/>
      <c r="I30" s="26"/>
    </row>
    <row r="31" spans="2:10" x14ac:dyDescent="0.3">
      <c r="B31" s="37">
        <v>20</v>
      </c>
      <c r="C31" s="162" t="s">
        <v>143</v>
      </c>
      <c r="D31" s="162"/>
      <c r="E31" s="117" t="s">
        <v>71</v>
      </c>
      <c r="F31" s="117"/>
      <c r="G31" s="32"/>
      <c r="H31" s="26"/>
      <c r="I31" s="26"/>
    </row>
    <row r="32" spans="2:10" x14ac:dyDescent="0.3">
      <c r="B32" s="37">
        <v>21</v>
      </c>
      <c r="C32" s="162" t="s">
        <v>280</v>
      </c>
      <c r="D32" s="162"/>
      <c r="E32" s="117" t="s">
        <v>71</v>
      </c>
      <c r="F32" s="117"/>
      <c r="G32" s="32"/>
      <c r="H32" s="26"/>
      <c r="I32" s="26"/>
    </row>
    <row r="33" spans="1:7" x14ac:dyDescent="0.3">
      <c r="B33" s="37">
        <v>22</v>
      </c>
      <c r="C33" s="158" t="s">
        <v>284</v>
      </c>
      <c r="D33" s="158"/>
      <c r="E33" s="117" t="s">
        <v>71</v>
      </c>
      <c r="F33" s="117"/>
      <c r="G33" s="32"/>
    </row>
    <row r="34" spans="1:7" x14ac:dyDescent="0.3">
      <c r="B34" s="37">
        <v>23</v>
      </c>
      <c r="C34" s="159" t="s">
        <v>285</v>
      </c>
      <c r="D34" s="160"/>
      <c r="E34" s="117" t="s">
        <v>71</v>
      </c>
      <c r="F34" s="117"/>
      <c r="G34" s="32"/>
    </row>
    <row r="35" spans="1:7" x14ac:dyDescent="0.3">
      <c r="B35" s="37">
        <v>24</v>
      </c>
      <c r="C35" s="158" t="s">
        <v>89</v>
      </c>
      <c r="D35" s="158"/>
      <c r="E35" s="117" t="s">
        <v>71</v>
      </c>
      <c r="F35" s="117"/>
      <c r="G35" s="32"/>
    </row>
    <row r="36" spans="1:7" x14ac:dyDescent="0.3">
      <c r="B36" s="37">
        <v>25</v>
      </c>
      <c r="C36" s="165" t="s">
        <v>278</v>
      </c>
      <c r="D36" s="166"/>
      <c r="E36" s="117" t="s">
        <v>71</v>
      </c>
      <c r="F36" s="117"/>
      <c r="G36" s="26"/>
    </row>
    <row r="37" spans="1:7" x14ac:dyDescent="0.3">
      <c r="B37" s="37">
        <v>26</v>
      </c>
      <c r="C37" s="165" t="s">
        <v>120</v>
      </c>
      <c r="D37" s="166"/>
      <c r="E37" s="117" t="s">
        <v>71</v>
      </c>
      <c r="F37" s="117"/>
      <c r="G37" s="26"/>
    </row>
    <row r="38" spans="1:7" x14ac:dyDescent="0.3">
      <c r="A38" s="33"/>
      <c r="B38" s="37">
        <v>27</v>
      </c>
      <c r="C38" s="165" t="s">
        <v>133</v>
      </c>
      <c r="D38" s="166"/>
      <c r="E38" s="117" t="s">
        <v>71</v>
      </c>
      <c r="F38" s="117"/>
      <c r="G38" s="34"/>
    </row>
    <row r="39" spans="1:7" x14ac:dyDescent="0.3">
      <c r="A39" s="33"/>
      <c r="G39" s="33"/>
    </row>
  </sheetData>
  <mergeCells count="63">
    <mergeCell ref="C38:D38"/>
    <mergeCell ref="E38:F38"/>
    <mergeCell ref="C28:D28"/>
    <mergeCell ref="E28:F28"/>
    <mergeCell ref="C34:D34"/>
    <mergeCell ref="E34:F34"/>
    <mergeCell ref="C29:D29"/>
    <mergeCell ref="E29:F29"/>
    <mergeCell ref="C37:D37"/>
    <mergeCell ref="E37:F37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0:D20"/>
    <mergeCell ref="E20:F20"/>
    <mergeCell ref="C21:D21"/>
    <mergeCell ref="E21:F21"/>
    <mergeCell ref="C22:D22"/>
    <mergeCell ref="E22:F22"/>
    <mergeCell ref="C27:D27"/>
    <mergeCell ref="E27:F27"/>
    <mergeCell ref="C35:D35"/>
    <mergeCell ref="E35:F35"/>
    <mergeCell ref="C36:D36"/>
    <mergeCell ref="E36:F36"/>
    <mergeCell ref="C32:D32"/>
    <mergeCell ref="E32:F32"/>
    <mergeCell ref="C19:D19"/>
    <mergeCell ref="E19:F19"/>
    <mergeCell ref="C33:D33"/>
    <mergeCell ref="E33:F33"/>
    <mergeCell ref="C23:D23"/>
    <mergeCell ref="E23:F23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I39"/>
  <sheetViews>
    <sheetView zoomScale="80" zoomScaleNormal="80" workbookViewId="0">
      <selection activeCell="J45" sqref="J45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63</v>
      </c>
      <c r="D5" s="28" t="str">
        <f>'Operador PA'!E46</f>
        <v>Archipiélago de Chiloé</v>
      </c>
      <c r="E5" s="28" t="str">
        <f>'Operador PA'!G46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46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47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152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57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153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75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109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154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68" t="s">
        <v>155</v>
      </c>
      <c r="D18" s="169"/>
      <c r="E18" s="117" t="s">
        <v>71</v>
      </c>
      <c r="F18" s="117"/>
    </row>
    <row r="19" spans="2:7" x14ac:dyDescent="0.3">
      <c r="B19" s="37">
        <v>8</v>
      </c>
      <c r="C19" s="168" t="s">
        <v>156</v>
      </c>
      <c r="D19" s="169"/>
      <c r="E19" s="117" t="s">
        <v>71</v>
      </c>
      <c r="F19" s="117"/>
    </row>
    <row r="20" spans="2:7" x14ac:dyDescent="0.3">
      <c r="B20" s="37">
        <v>9</v>
      </c>
      <c r="C20" s="168" t="s">
        <v>157</v>
      </c>
      <c r="D20" s="169"/>
      <c r="E20" s="117" t="s">
        <v>71</v>
      </c>
      <c r="F20" s="117"/>
    </row>
    <row r="21" spans="2:7" x14ac:dyDescent="0.3">
      <c r="B21" s="37">
        <v>10</v>
      </c>
      <c r="C21" s="168" t="s">
        <v>98</v>
      </c>
      <c r="D21" s="169"/>
      <c r="E21" s="117" t="s">
        <v>71</v>
      </c>
      <c r="F21" s="117"/>
    </row>
    <row r="22" spans="2:7" x14ac:dyDescent="0.3">
      <c r="B22" s="37">
        <v>11</v>
      </c>
      <c r="C22" s="171" t="s">
        <v>158</v>
      </c>
      <c r="D22" s="171"/>
      <c r="E22" s="117" t="s">
        <v>71</v>
      </c>
      <c r="F22" s="117"/>
    </row>
    <row r="23" spans="2:7" x14ac:dyDescent="0.3">
      <c r="B23" s="37">
        <v>12</v>
      </c>
      <c r="C23" s="171" t="s">
        <v>73</v>
      </c>
      <c r="D23" s="171"/>
      <c r="E23" s="117" t="s">
        <v>71</v>
      </c>
      <c r="F23" s="117"/>
    </row>
    <row r="24" spans="2:7" x14ac:dyDescent="0.3">
      <c r="B24" s="37">
        <v>13</v>
      </c>
      <c r="C24" s="171" t="s">
        <v>79</v>
      </c>
      <c r="D24" s="171"/>
      <c r="E24" s="117" t="s">
        <v>71</v>
      </c>
      <c r="F24" s="117"/>
    </row>
    <row r="25" spans="2:7" x14ac:dyDescent="0.3">
      <c r="B25" s="37">
        <v>14</v>
      </c>
      <c r="C25" s="170" t="s">
        <v>80</v>
      </c>
      <c r="D25" s="170"/>
      <c r="E25" s="117" t="s">
        <v>71</v>
      </c>
      <c r="F25" s="117"/>
    </row>
    <row r="26" spans="2:7" x14ac:dyDescent="0.3">
      <c r="B26" s="37">
        <v>15</v>
      </c>
      <c r="C26" s="170" t="s">
        <v>159</v>
      </c>
      <c r="D26" s="170"/>
      <c r="E26" s="117" t="s">
        <v>71</v>
      </c>
      <c r="F26" s="117"/>
    </row>
    <row r="27" spans="2:7" x14ac:dyDescent="0.3">
      <c r="B27" s="37">
        <v>16</v>
      </c>
      <c r="C27" s="170" t="s">
        <v>82</v>
      </c>
      <c r="D27" s="170"/>
      <c r="E27" s="117" t="s">
        <v>71</v>
      </c>
      <c r="F27" s="117"/>
    </row>
    <row r="28" spans="2:7" x14ac:dyDescent="0.3">
      <c r="B28" s="37">
        <v>17</v>
      </c>
      <c r="C28" s="170" t="s">
        <v>83</v>
      </c>
      <c r="D28" s="170"/>
      <c r="E28" s="117" t="s">
        <v>71</v>
      </c>
      <c r="F28" s="117"/>
    </row>
    <row r="29" spans="2:7" x14ac:dyDescent="0.3">
      <c r="B29" s="37">
        <v>18</v>
      </c>
      <c r="C29" s="170" t="s">
        <v>84</v>
      </c>
      <c r="D29" s="170"/>
      <c r="E29" s="117" t="s">
        <v>71</v>
      </c>
      <c r="F29" s="117"/>
    </row>
    <row r="30" spans="2:7" x14ac:dyDescent="0.3">
      <c r="B30" s="37">
        <v>19</v>
      </c>
      <c r="C30" s="170" t="s">
        <v>85</v>
      </c>
      <c r="D30" s="170"/>
      <c r="E30" s="117" t="s">
        <v>71</v>
      </c>
      <c r="F30" s="117"/>
    </row>
    <row r="31" spans="2:7" x14ac:dyDescent="0.3">
      <c r="B31" s="37">
        <v>20</v>
      </c>
      <c r="C31" s="170" t="s">
        <v>98</v>
      </c>
      <c r="D31" s="170"/>
      <c r="E31" s="117" t="s">
        <v>71</v>
      </c>
      <c r="F31" s="117"/>
    </row>
    <row r="32" spans="2:7" x14ac:dyDescent="0.3">
      <c r="B32" s="37">
        <v>21</v>
      </c>
      <c r="C32" s="170" t="s">
        <v>130</v>
      </c>
      <c r="D32" s="170"/>
      <c r="E32" s="117" t="s">
        <v>71</v>
      </c>
      <c r="F32" s="117"/>
    </row>
    <row r="33" spans="2:6" x14ac:dyDescent="0.3">
      <c r="B33" s="37">
        <v>22</v>
      </c>
      <c r="C33" s="170" t="s">
        <v>89</v>
      </c>
      <c r="D33" s="170"/>
      <c r="E33" s="117" t="s">
        <v>71</v>
      </c>
      <c r="F33" s="117"/>
    </row>
    <row r="34" spans="2:6" x14ac:dyDescent="0.3">
      <c r="B34" s="37">
        <v>23</v>
      </c>
      <c r="C34" s="170" t="s">
        <v>160</v>
      </c>
      <c r="D34" s="170"/>
      <c r="E34" s="117" t="s">
        <v>71</v>
      </c>
      <c r="F34" s="117"/>
    </row>
    <row r="35" spans="2:6" x14ac:dyDescent="0.3">
      <c r="B35" s="37">
        <v>24</v>
      </c>
      <c r="C35" s="170" t="s">
        <v>161</v>
      </c>
      <c r="D35" s="170"/>
      <c r="E35" s="117" t="s">
        <v>71</v>
      </c>
      <c r="F35" s="117"/>
    </row>
    <row r="36" spans="2:6" x14ac:dyDescent="0.3">
      <c r="B36" s="37">
        <v>25</v>
      </c>
      <c r="C36" s="170" t="s">
        <v>162</v>
      </c>
      <c r="D36" s="170"/>
      <c r="E36" s="117" t="s">
        <v>71</v>
      </c>
      <c r="F36" s="117"/>
    </row>
    <row r="37" spans="2:6" x14ac:dyDescent="0.3">
      <c r="B37" s="37">
        <v>26</v>
      </c>
      <c r="C37" s="170" t="s">
        <v>89</v>
      </c>
      <c r="D37" s="170"/>
      <c r="E37" s="117" t="s">
        <v>71</v>
      </c>
      <c r="F37" s="117"/>
    </row>
    <row r="38" spans="2:6" x14ac:dyDescent="0.3">
      <c r="B38" s="37">
        <v>27</v>
      </c>
      <c r="C38" s="170" t="s">
        <v>60</v>
      </c>
      <c r="D38" s="170"/>
      <c r="E38" s="117" t="s">
        <v>71</v>
      </c>
      <c r="F38" s="117"/>
    </row>
    <row r="39" spans="2:6" x14ac:dyDescent="0.3">
      <c r="B39" s="37">
        <v>28</v>
      </c>
      <c r="C39" s="170" t="s">
        <v>47</v>
      </c>
      <c r="D39" s="170"/>
      <c r="E39" s="117" t="s">
        <v>71</v>
      </c>
      <c r="F39" s="117"/>
    </row>
  </sheetData>
  <mergeCells count="64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I41"/>
  <sheetViews>
    <sheetView zoomScale="90" zoomScaleNormal="90" workbookViewId="0">
      <selection activeCell="I32" sqref="I32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93</v>
      </c>
      <c r="D5" s="28" t="str">
        <f>'Operador PA'!E47</f>
        <v>Hospital Regional</v>
      </c>
      <c r="E5" s="28" t="str">
        <f>'Operador PA'!G47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47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46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163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96</v>
      </c>
      <c r="D12" s="145"/>
      <c r="E12" s="117" t="s">
        <v>71</v>
      </c>
      <c r="F12" s="117"/>
    </row>
    <row r="13" spans="2:9" x14ac:dyDescent="0.3">
      <c r="B13" s="37">
        <v>2</v>
      </c>
      <c r="C13" s="145" t="s">
        <v>162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161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160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96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75" t="s">
        <v>128</v>
      </c>
      <c r="D17" s="175"/>
      <c r="E17" s="117" t="s">
        <v>71</v>
      </c>
      <c r="F17" s="117"/>
      <c r="G17" s="32"/>
    </row>
    <row r="18" spans="2:7" x14ac:dyDescent="0.3">
      <c r="B18" s="37">
        <v>7</v>
      </c>
      <c r="C18" s="168" t="s">
        <v>98</v>
      </c>
      <c r="D18" s="169"/>
      <c r="E18" s="117" t="s">
        <v>71</v>
      </c>
      <c r="F18" s="117"/>
      <c r="G18" s="32"/>
    </row>
    <row r="19" spans="2:7" x14ac:dyDescent="0.3">
      <c r="B19" s="37">
        <v>8</v>
      </c>
      <c r="C19" s="168" t="s">
        <v>99</v>
      </c>
      <c r="D19" s="169"/>
      <c r="E19" s="117" t="s">
        <v>71</v>
      </c>
      <c r="F19" s="117"/>
    </row>
    <row r="20" spans="2:7" x14ac:dyDescent="0.3">
      <c r="B20" s="37">
        <v>9</v>
      </c>
      <c r="C20" s="168" t="s">
        <v>73</v>
      </c>
      <c r="D20" s="169"/>
      <c r="E20" s="117" t="s">
        <v>71</v>
      </c>
      <c r="F20" s="117"/>
    </row>
    <row r="21" spans="2:7" x14ac:dyDescent="0.3">
      <c r="B21" s="37">
        <v>10</v>
      </c>
      <c r="C21" s="168" t="s">
        <v>100</v>
      </c>
      <c r="D21" s="169"/>
      <c r="E21" s="117" t="s">
        <v>71</v>
      </c>
      <c r="F21" s="117"/>
    </row>
    <row r="22" spans="2:7" x14ac:dyDescent="0.3">
      <c r="B22" s="37">
        <v>11</v>
      </c>
      <c r="C22" s="170" t="s">
        <v>101</v>
      </c>
      <c r="D22" s="170"/>
      <c r="E22" s="117" t="s">
        <v>71</v>
      </c>
      <c r="F22" s="117"/>
    </row>
    <row r="23" spans="2:7" x14ac:dyDescent="0.3">
      <c r="B23" s="37">
        <v>12</v>
      </c>
      <c r="C23" s="170" t="s">
        <v>102</v>
      </c>
      <c r="D23" s="170"/>
      <c r="E23" s="117" t="s">
        <v>71</v>
      </c>
      <c r="F23" s="117"/>
    </row>
    <row r="24" spans="2:7" x14ac:dyDescent="0.3">
      <c r="B24" s="37">
        <v>13</v>
      </c>
      <c r="C24" s="170" t="s">
        <v>103</v>
      </c>
      <c r="D24" s="170"/>
      <c r="E24" s="117" t="s">
        <v>71</v>
      </c>
      <c r="F24" s="117"/>
    </row>
    <row r="25" spans="2:7" x14ac:dyDescent="0.3">
      <c r="B25" s="44">
        <v>14</v>
      </c>
      <c r="C25" s="172" t="s">
        <v>104</v>
      </c>
      <c r="D25" s="173"/>
      <c r="E25" s="128" t="s">
        <v>71</v>
      </c>
      <c r="F25" s="129"/>
    </row>
    <row r="26" spans="2:7" x14ac:dyDescent="0.3">
      <c r="B26" s="44">
        <v>15</v>
      </c>
      <c r="C26" s="172" t="s">
        <v>105</v>
      </c>
      <c r="D26" s="173"/>
      <c r="E26" s="128" t="s">
        <v>71</v>
      </c>
      <c r="F26" s="129"/>
    </row>
    <row r="27" spans="2:7" x14ac:dyDescent="0.3">
      <c r="B27" s="44">
        <v>16</v>
      </c>
      <c r="C27" s="172" t="s">
        <v>106</v>
      </c>
      <c r="D27" s="173"/>
      <c r="E27" s="128" t="s">
        <v>71</v>
      </c>
      <c r="F27" s="129"/>
    </row>
    <row r="28" spans="2:7" x14ac:dyDescent="0.3">
      <c r="B28" s="44">
        <v>17</v>
      </c>
      <c r="C28" s="172" t="s">
        <v>103</v>
      </c>
      <c r="D28" s="173"/>
      <c r="E28" s="128" t="s">
        <v>71</v>
      </c>
      <c r="F28" s="129"/>
    </row>
    <row r="29" spans="2:7" x14ac:dyDescent="0.3">
      <c r="B29" s="44">
        <v>18</v>
      </c>
      <c r="C29" s="171" t="s">
        <v>107</v>
      </c>
      <c r="D29" s="171"/>
      <c r="E29" s="117" t="s">
        <v>71</v>
      </c>
      <c r="F29" s="117"/>
    </row>
    <row r="30" spans="2:7" x14ac:dyDescent="0.3">
      <c r="B30" s="37">
        <v>19</v>
      </c>
      <c r="C30" s="170" t="s">
        <v>143</v>
      </c>
      <c r="D30" s="170"/>
      <c r="E30" s="117" t="s">
        <v>71</v>
      </c>
      <c r="F30" s="117"/>
    </row>
    <row r="31" spans="2:7" x14ac:dyDescent="0.3">
      <c r="B31" s="37">
        <v>20</v>
      </c>
      <c r="C31" s="170" t="s">
        <v>164</v>
      </c>
      <c r="D31" s="170"/>
      <c r="E31" s="117" t="s">
        <v>71</v>
      </c>
      <c r="F31" s="117"/>
    </row>
    <row r="32" spans="2:7" x14ac:dyDescent="0.3">
      <c r="B32" s="37">
        <v>21</v>
      </c>
      <c r="C32" s="170" t="s">
        <v>156</v>
      </c>
      <c r="D32" s="170"/>
      <c r="E32" s="117" t="s">
        <v>71</v>
      </c>
      <c r="F32" s="117"/>
    </row>
    <row r="33" spans="2:6" x14ac:dyDescent="0.3">
      <c r="B33" s="37">
        <v>22</v>
      </c>
      <c r="C33" s="170" t="s">
        <v>155</v>
      </c>
      <c r="D33" s="170"/>
      <c r="E33" s="117" t="s">
        <v>71</v>
      </c>
      <c r="F33" s="117"/>
    </row>
    <row r="34" spans="2:6" x14ac:dyDescent="0.3">
      <c r="B34" s="37">
        <v>23</v>
      </c>
      <c r="C34" s="170" t="s">
        <v>154</v>
      </c>
      <c r="D34" s="170"/>
      <c r="E34" s="117" t="s">
        <v>71</v>
      </c>
      <c r="F34" s="117"/>
    </row>
    <row r="35" spans="2:6" x14ac:dyDescent="0.3">
      <c r="B35" s="37">
        <v>24</v>
      </c>
      <c r="C35" s="170" t="s">
        <v>109</v>
      </c>
      <c r="D35" s="170"/>
      <c r="E35" s="117" t="s">
        <v>71</v>
      </c>
      <c r="F35" s="117"/>
    </row>
    <row r="36" spans="2:6" x14ac:dyDescent="0.3">
      <c r="B36" s="37">
        <v>25</v>
      </c>
      <c r="C36" s="170" t="s">
        <v>75</v>
      </c>
      <c r="D36" s="170"/>
      <c r="E36" s="117" t="s">
        <v>71</v>
      </c>
      <c r="F36" s="117"/>
    </row>
    <row r="37" spans="2:6" x14ac:dyDescent="0.3">
      <c r="B37" s="37">
        <v>26</v>
      </c>
      <c r="C37" s="170" t="s">
        <v>153</v>
      </c>
      <c r="D37" s="170"/>
      <c r="E37" s="117" t="s">
        <v>71</v>
      </c>
      <c r="F37" s="117"/>
    </row>
    <row r="38" spans="2:6" x14ac:dyDescent="0.3">
      <c r="B38" s="37">
        <v>27</v>
      </c>
      <c r="C38" s="171" t="s">
        <v>57</v>
      </c>
      <c r="D38" s="171"/>
      <c r="E38" s="117" t="s">
        <v>71</v>
      </c>
      <c r="F38" s="117"/>
    </row>
    <row r="39" spans="2:6" x14ac:dyDescent="0.3">
      <c r="B39" s="37">
        <v>29</v>
      </c>
      <c r="C39" s="171" t="s">
        <v>165</v>
      </c>
      <c r="D39" s="171"/>
      <c r="E39" s="144" t="s">
        <v>71</v>
      </c>
      <c r="F39" s="144"/>
    </row>
    <row r="40" spans="2:6" x14ac:dyDescent="0.3">
      <c r="B40" s="38"/>
      <c r="C40" s="150"/>
      <c r="D40" s="150"/>
      <c r="E40" s="174"/>
      <c r="F40" s="174"/>
    </row>
    <row r="41" spans="2:6" x14ac:dyDescent="0.3">
      <c r="B41" s="38"/>
      <c r="C41" s="150"/>
      <c r="D41" s="150"/>
      <c r="E41" s="174"/>
      <c r="F41" s="174"/>
    </row>
  </sheetData>
  <mergeCells count="68">
    <mergeCell ref="E15:F15"/>
    <mergeCell ref="C16:D16"/>
    <mergeCell ref="C12:D12"/>
    <mergeCell ref="E12:F12"/>
    <mergeCell ref="C27:D27"/>
    <mergeCell ref="E27:F27"/>
    <mergeCell ref="C26:D26"/>
    <mergeCell ref="E26:F26"/>
    <mergeCell ref="C22:D22"/>
    <mergeCell ref="E22:F22"/>
    <mergeCell ref="E23:F23"/>
    <mergeCell ref="C14:D14"/>
    <mergeCell ref="E14:F14"/>
    <mergeCell ref="C15:D15"/>
    <mergeCell ref="C19:D19"/>
    <mergeCell ref="E19:F19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E38:F38"/>
    <mergeCell ref="C38:D38"/>
    <mergeCell ref="E37:F37"/>
    <mergeCell ref="C37:D37"/>
    <mergeCell ref="E41:F41"/>
    <mergeCell ref="C41:D41"/>
    <mergeCell ref="E40:F40"/>
    <mergeCell ref="C40:D40"/>
    <mergeCell ref="E39:F39"/>
    <mergeCell ref="C39:D39"/>
    <mergeCell ref="E32:F32"/>
    <mergeCell ref="C32:D32"/>
    <mergeCell ref="E24:F24"/>
    <mergeCell ref="C24:D24"/>
    <mergeCell ref="E36:F36"/>
    <mergeCell ref="C36:D36"/>
    <mergeCell ref="E35:F35"/>
    <mergeCell ref="C35:D35"/>
    <mergeCell ref="E34:F34"/>
    <mergeCell ref="C34:D34"/>
    <mergeCell ref="E33:F33"/>
    <mergeCell ref="C33:D33"/>
    <mergeCell ref="C28:D28"/>
    <mergeCell ref="E28:F28"/>
    <mergeCell ref="C23:D23"/>
    <mergeCell ref="E31:F31"/>
    <mergeCell ref="C31:D31"/>
    <mergeCell ref="E30:F30"/>
    <mergeCell ref="C30:D30"/>
    <mergeCell ref="E25:F25"/>
    <mergeCell ref="C25:D25"/>
    <mergeCell ref="C29:D29"/>
    <mergeCell ref="E29:F29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I41"/>
  <sheetViews>
    <sheetView zoomScale="80" zoomScaleNormal="80" workbookViewId="0">
      <selection activeCell="H38" sqref="H38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(6V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56</v>
      </c>
      <c r="C5" s="28" t="s">
        <v>63</v>
      </c>
      <c r="D5" s="28" t="str">
        <f>'Operador PA'!E50</f>
        <v>Archipiélago de Chiloé</v>
      </c>
      <c r="E5" s="28" t="str">
        <f>'Operador PA'!G50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46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47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152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57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153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75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109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154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68" t="s">
        <v>155</v>
      </c>
      <c r="D18" s="169"/>
      <c r="E18" s="117" t="s">
        <v>71</v>
      </c>
      <c r="F18" s="117"/>
    </row>
    <row r="19" spans="2:7" x14ac:dyDescent="0.3">
      <c r="B19" s="37">
        <v>8</v>
      </c>
      <c r="C19" s="168" t="s">
        <v>156</v>
      </c>
      <c r="D19" s="169"/>
      <c r="E19" s="117" t="s">
        <v>71</v>
      </c>
      <c r="F19" s="117"/>
    </row>
    <row r="20" spans="2:7" x14ac:dyDescent="0.3">
      <c r="B20" s="37">
        <v>9</v>
      </c>
      <c r="C20" s="168" t="s">
        <v>166</v>
      </c>
      <c r="D20" s="169"/>
      <c r="E20" s="117" t="s">
        <v>71</v>
      </c>
      <c r="F20" s="117"/>
    </row>
    <row r="21" spans="2:7" x14ac:dyDescent="0.3">
      <c r="B21" s="37">
        <v>10</v>
      </c>
      <c r="C21" s="171" t="s">
        <v>73</v>
      </c>
      <c r="D21" s="171"/>
      <c r="E21" s="117" t="s">
        <v>71</v>
      </c>
      <c r="F21" s="117"/>
    </row>
    <row r="22" spans="2:7" x14ac:dyDescent="0.3">
      <c r="B22" s="37">
        <v>11</v>
      </c>
      <c r="C22" s="171" t="s">
        <v>167</v>
      </c>
      <c r="D22" s="171"/>
      <c r="E22" s="117" t="s">
        <v>71</v>
      </c>
      <c r="F22" s="117"/>
    </row>
    <row r="23" spans="2:7" x14ac:dyDescent="0.3">
      <c r="B23" s="37">
        <v>12</v>
      </c>
      <c r="C23" s="171" t="s">
        <v>168</v>
      </c>
      <c r="D23" s="171"/>
      <c r="E23" s="117" t="s">
        <v>71</v>
      </c>
      <c r="F23" s="117"/>
    </row>
    <row r="24" spans="2:7" x14ac:dyDescent="0.3">
      <c r="B24" s="37">
        <v>13</v>
      </c>
      <c r="C24" s="171" t="s">
        <v>169</v>
      </c>
      <c r="D24" s="171"/>
      <c r="E24" s="117" t="s">
        <v>71</v>
      </c>
      <c r="F24" s="117"/>
    </row>
    <row r="25" spans="2:7" x14ac:dyDescent="0.3">
      <c r="B25" s="37">
        <v>14</v>
      </c>
      <c r="C25" s="171" t="s">
        <v>129</v>
      </c>
      <c r="D25" s="171"/>
      <c r="E25" s="176" t="s">
        <v>71</v>
      </c>
      <c r="F25" s="117"/>
    </row>
    <row r="26" spans="2:7" x14ac:dyDescent="0.3">
      <c r="B26" s="37">
        <v>15</v>
      </c>
      <c r="C26" s="171" t="s">
        <v>144</v>
      </c>
      <c r="D26" s="171"/>
      <c r="E26" s="117" t="s">
        <v>71</v>
      </c>
      <c r="F26" s="117"/>
    </row>
    <row r="27" spans="2:7" x14ac:dyDescent="0.3">
      <c r="B27" s="37">
        <v>16</v>
      </c>
      <c r="C27" s="170" t="s">
        <v>80</v>
      </c>
      <c r="D27" s="170"/>
      <c r="E27" s="117" t="s">
        <v>71</v>
      </c>
      <c r="F27" s="117"/>
    </row>
    <row r="28" spans="2:7" x14ac:dyDescent="0.3">
      <c r="B28" s="37">
        <v>17</v>
      </c>
      <c r="C28" s="170" t="s">
        <v>81</v>
      </c>
      <c r="D28" s="170"/>
      <c r="E28" s="117" t="s">
        <v>71</v>
      </c>
      <c r="F28" s="117"/>
    </row>
    <row r="29" spans="2:7" x14ac:dyDescent="0.3">
      <c r="B29" s="37">
        <v>18</v>
      </c>
      <c r="C29" s="170" t="s">
        <v>82</v>
      </c>
      <c r="D29" s="170"/>
      <c r="E29" s="117" t="s">
        <v>71</v>
      </c>
      <c r="F29" s="117"/>
    </row>
    <row r="30" spans="2:7" x14ac:dyDescent="0.3">
      <c r="B30" s="37">
        <v>19</v>
      </c>
      <c r="C30" s="170" t="s">
        <v>83</v>
      </c>
      <c r="D30" s="170"/>
      <c r="E30" s="117" t="s">
        <v>71</v>
      </c>
      <c r="F30" s="117"/>
    </row>
    <row r="31" spans="2:7" x14ac:dyDescent="0.3">
      <c r="B31" s="37">
        <v>20</v>
      </c>
      <c r="C31" s="170" t="s">
        <v>170</v>
      </c>
      <c r="D31" s="170"/>
      <c r="E31" s="117" t="s">
        <v>71</v>
      </c>
      <c r="F31" s="117"/>
    </row>
    <row r="32" spans="2:7" x14ac:dyDescent="0.3">
      <c r="B32" s="37">
        <v>21</v>
      </c>
      <c r="C32" s="170" t="s">
        <v>85</v>
      </c>
      <c r="D32" s="170"/>
      <c r="E32" s="117" t="s">
        <v>71</v>
      </c>
      <c r="F32" s="117"/>
    </row>
    <row r="33" spans="2:6" x14ac:dyDescent="0.3">
      <c r="B33" s="37">
        <v>22</v>
      </c>
      <c r="C33" s="170" t="s">
        <v>98</v>
      </c>
      <c r="D33" s="170"/>
      <c r="E33" s="117" t="s">
        <v>71</v>
      </c>
      <c r="F33" s="117"/>
    </row>
    <row r="34" spans="2:6" x14ac:dyDescent="0.3">
      <c r="B34" s="37">
        <v>23</v>
      </c>
      <c r="C34" s="170" t="s">
        <v>130</v>
      </c>
      <c r="D34" s="170"/>
      <c r="E34" s="117" t="s">
        <v>71</v>
      </c>
      <c r="F34" s="117"/>
    </row>
    <row r="35" spans="2:6" x14ac:dyDescent="0.3">
      <c r="B35" s="37">
        <v>24</v>
      </c>
      <c r="C35" s="170" t="s">
        <v>171</v>
      </c>
      <c r="D35" s="170"/>
      <c r="E35" s="117" t="s">
        <v>71</v>
      </c>
      <c r="F35" s="117"/>
    </row>
    <row r="36" spans="2:6" x14ac:dyDescent="0.3">
      <c r="B36" s="37">
        <v>25</v>
      </c>
      <c r="C36" s="170" t="s">
        <v>160</v>
      </c>
      <c r="D36" s="170"/>
      <c r="E36" s="117" t="s">
        <v>71</v>
      </c>
      <c r="F36" s="117"/>
    </row>
    <row r="37" spans="2:6" x14ac:dyDescent="0.3">
      <c r="B37" s="37">
        <v>26</v>
      </c>
      <c r="C37" s="170" t="s">
        <v>161</v>
      </c>
      <c r="D37" s="170"/>
      <c r="E37" s="117" t="s">
        <v>71</v>
      </c>
      <c r="F37" s="117"/>
    </row>
    <row r="38" spans="2:6" x14ac:dyDescent="0.3">
      <c r="B38" s="37">
        <v>27</v>
      </c>
      <c r="C38" s="170" t="s">
        <v>162</v>
      </c>
      <c r="D38" s="170"/>
      <c r="E38" s="117" t="s">
        <v>71</v>
      </c>
      <c r="F38" s="117"/>
    </row>
    <row r="39" spans="2:6" x14ac:dyDescent="0.3">
      <c r="B39" s="37">
        <v>28</v>
      </c>
      <c r="C39" s="170" t="s">
        <v>172</v>
      </c>
      <c r="D39" s="170"/>
      <c r="E39" s="117" t="s">
        <v>71</v>
      </c>
      <c r="F39" s="117"/>
    </row>
    <row r="40" spans="2:6" x14ac:dyDescent="0.3">
      <c r="B40" s="37">
        <v>29</v>
      </c>
      <c r="C40" s="170" t="s">
        <v>60</v>
      </c>
      <c r="D40" s="170"/>
      <c r="E40" s="117" t="s">
        <v>71</v>
      </c>
      <c r="F40" s="117"/>
    </row>
    <row r="41" spans="2:6" x14ac:dyDescent="0.3">
      <c r="B41" s="37">
        <v>30</v>
      </c>
      <c r="C41" s="170" t="s">
        <v>47</v>
      </c>
      <c r="D41" s="170"/>
      <c r="E41" s="117" t="s">
        <v>71</v>
      </c>
      <c r="F41" s="117"/>
    </row>
  </sheetData>
  <mergeCells count="68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I43"/>
  <sheetViews>
    <sheetView zoomScale="85" zoomScaleNormal="85" workbookViewId="0">
      <selection activeCell="J26" sqref="J26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(6V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56</v>
      </c>
      <c r="C5" s="28" t="s">
        <v>93</v>
      </c>
      <c r="D5" s="28" t="str">
        <f>'Operador PA'!E51</f>
        <v>Hospital Regional</v>
      </c>
      <c r="E5" s="28" t="str">
        <f>'Operador PA'!G51</f>
        <v>Huillinco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47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46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163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71" t="s">
        <v>96</v>
      </c>
      <c r="D12" s="145"/>
      <c r="E12" s="117" t="s">
        <v>71</v>
      </c>
      <c r="F12" s="117"/>
    </row>
    <row r="13" spans="2:9" x14ac:dyDescent="0.3">
      <c r="B13" s="37">
        <v>2</v>
      </c>
      <c r="C13" s="145" t="s">
        <v>162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161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160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71" t="s">
        <v>96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75" t="s">
        <v>128</v>
      </c>
      <c r="D17" s="175"/>
      <c r="E17" s="117" t="s">
        <v>71</v>
      </c>
      <c r="F17" s="117"/>
      <c r="G17" s="32"/>
    </row>
    <row r="18" spans="2:7" x14ac:dyDescent="0.3">
      <c r="B18" s="37">
        <v>7</v>
      </c>
      <c r="C18" s="168" t="s">
        <v>98</v>
      </c>
      <c r="D18" s="169"/>
      <c r="E18" s="117" t="s">
        <v>71</v>
      </c>
      <c r="F18" s="117"/>
      <c r="G18" s="32"/>
    </row>
    <row r="19" spans="2:7" x14ac:dyDescent="0.3">
      <c r="B19" s="37">
        <v>8</v>
      </c>
      <c r="C19" s="168" t="s">
        <v>99</v>
      </c>
      <c r="D19" s="169"/>
      <c r="E19" s="117" t="s">
        <v>71</v>
      </c>
      <c r="F19" s="117"/>
    </row>
    <row r="20" spans="2:7" x14ac:dyDescent="0.3">
      <c r="B20" s="37">
        <v>9</v>
      </c>
      <c r="C20" s="168" t="s">
        <v>73</v>
      </c>
      <c r="D20" s="169"/>
      <c r="E20" s="117" t="s">
        <v>71</v>
      </c>
      <c r="F20" s="117"/>
    </row>
    <row r="21" spans="2:7" x14ac:dyDescent="0.3">
      <c r="B21" s="37">
        <v>10</v>
      </c>
      <c r="C21" s="168" t="s">
        <v>100</v>
      </c>
      <c r="D21" s="169"/>
      <c r="E21" s="117" t="s">
        <v>71</v>
      </c>
      <c r="F21" s="117"/>
    </row>
    <row r="22" spans="2:7" x14ac:dyDescent="0.3">
      <c r="B22" s="37">
        <v>11</v>
      </c>
      <c r="C22" s="170" t="s">
        <v>101</v>
      </c>
      <c r="D22" s="170"/>
      <c r="E22" s="117" t="s">
        <v>71</v>
      </c>
      <c r="F22" s="117"/>
    </row>
    <row r="23" spans="2:7" x14ac:dyDescent="0.3">
      <c r="B23" s="37">
        <v>12</v>
      </c>
      <c r="C23" s="170" t="s">
        <v>102</v>
      </c>
      <c r="D23" s="170"/>
      <c r="E23" s="117" t="s">
        <v>71</v>
      </c>
      <c r="F23" s="117"/>
    </row>
    <row r="24" spans="2:7" x14ac:dyDescent="0.3">
      <c r="B24" s="37">
        <v>13</v>
      </c>
      <c r="C24" s="170" t="s">
        <v>103</v>
      </c>
      <c r="D24" s="170"/>
      <c r="E24" s="117" t="s">
        <v>71</v>
      </c>
      <c r="F24" s="117"/>
    </row>
    <row r="25" spans="2:7" x14ac:dyDescent="0.3">
      <c r="B25" s="36">
        <v>14</v>
      </c>
      <c r="C25" s="172" t="s">
        <v>104</v>
      </c>
      <c r="D25" s="173"/>
      <c r="E25" s="128" t="s">
        <v>71</v>
      </c>
      <c r="F25" s="129"/>
    </row>
    <row r="26" spans="2:7" x14ac:dyDescent="0.3">
      <c r="B26" s="36">
        <v>15</v>
      </c>
      <c r="C26" s="172" t="s">
        <v>105</v>
      </c>
      <c r="D26" s="173"/>
      <c r="E26" s="128" t="s">
        <v>71</v>
      </c>
      <c r="F26" s="129"/>
    </row>
    <row r="27" spans="2:7" x14ac:dyDescent="0.3">
      <c r="B27" s="36">
        <v>16</v>
      </c>
      <c r="C27" s="172" t="s">
        <v>106</v>
      </c>
      <c r="D27" s="173"/>
      <c r="E27" s="128" t="s">
        <v>71</v>
      </c>
      <c r="F27" s="129"/>
    </row>
    <row r="28" spans="2:7" x14ac:dyDescent="0.3">
      <c r="B28" s="36">
        <v>17</v>
      </c>
      <c r="C28" s="172" t="s">
        <v>103</v>
      </c>
      <c r="D28" s="173"/>
      <c r="E28" s="128" t="s">
        <v>71</v>
      </c>
      <c r="F28" s="129"/>
    </row>
    <row r="29" spans="2:7" x14ac:dyDescent="0.3">
      <c r="B29" s="36">
        <v>18</v>
      </c>
      <c r="C29" s="171" t="s">
        <v>107</v>
      </c>
      <c r="D29" s="171"/>
      <c r="E29" s="117" t="s">
        <v>71</v>
      </c>
      <c r="F29" s="117"/>
    </row>
    <row r="30" spans="2:7" x14ac:dyDescent="0.3">
      <c r="B30" s="36">
        <v>19</v>
      </c>
      <c r="C30" s="171" t="s">
        <v>129</v>
      </c>
      <c r="D30" s="171"/>
      <c r="E30" s="117" t="s">
        <v>71</v>
      </c>
      <c r="F30" s="117"/>
    </row>
    <row r="31" spans="2:7" x14ac:dyDescent="0.3">
      <c r="B31" s="37">
        <v>20</v>
      </c>
      <c r="C31" s="170" t="s">
        <v>167</v>
      </c>
      <c r="D31" s="170"/>
      <c r="E31" s="176" t="s">
        <v>71</v>
      </c>
      <c r="F31" s="117"/>
    </row>
    <row r="32" spans="2:7" x14ac:dyDescent="0.3">
      <c r="B32" s="37">
        <v>21</v>
      </c>
      <c r="C32" s="170" t="s">
        <v>73</v>
      </c>
      <c r="D32" s="170"/>
      <c r="E32" s="117" t="s">
        <v>71</v>
      </c>
      <c r="F32" s="117"/>
    </row>
    <row r="33" spans="2:6" x14ac:dyDescent="0.3">
      <c r="B33" s="37">
        <v>22</v>
      </c>
      <c r="C33" s="170" t="s">
        <v>166</v>
      </c>
      <c r="D33" s="170"/>
      <c r="E33" s="117" t="s">
        <v>71</v>
      </c>
      <c r="F33" s="117"/>
    </row>
    <row r="34" spans="2:6" x14ac:dyDescent="0.3">
      <c r="B34" s="37">
        <v>23</v>
      </c>
      <c r="C34" s="170" t="s">
        <v>173</v>
      </c>
      <c r="D34" s="170"/>
      <c r="E34" s="117" t="s">
        <v>71</v>
      </c>
      <c r="F34" s="117"/>
    </row>
    <row r="35" spans="2:6" x14ac:dyDescent="0.3">
      <c r="B35" s="37">
        <v>24</v>
      </c>
      <c r="C35" s="170" t="s">
        <v>174</v>
      </c>
      <c r="D35" s="170"/>
      <c r="E35" s="117" t="s">
        <v>71</v>
      </c>
      <c r="F35" s="117"/>
    </row>
    <row r="36" spans="2:6" x14ac:dyDescent="0.3">
      <c r="B36" s="37">
        <v>25</v>
      </c>
      <c r="C36" s="170" t="s">
        <v>175</v>
      </c>
      <c r="D36" s="170"/>
      <c r="E36" s="117" t="s">
        <v>71</v>
      </c>
      <c r="F36" s="117"/>
    </row>
    <row r="37" spans="2:6" x14ac:dyDescent="0.3">
      <c r="B37" s="37">
        <v>26</v>
      </c>
      <c r="C37" s="170" t="s">
        <v>109</v>
      </c>
      <c r="D37" s="170"/>
      <c r="E37" s="117" t="s">
        <v>71</v>
      </c>
      <c r="F37" s="117"/>
    </row>
    <row r="38" spans="2:6" x14ac:dyDescent="0.3">
      <c r="B38" s="37">
        <v>27</v>
      </c>
      <c r="C38" s="170" t="s">
        <v>75</v>
      </c>
      <c r="D38" s="170"/>
      <c r="E38" s="117" t="s">
        <v>71</v>
      </c>
      <c r="F38" s="117"/>
    </row>
    <row r="39" spans="2:6" x14ac:dyDescent="0.3">
      <c r="B39" s="37">
        <v>28</v>
      </c>
      <c r="C39" s="170" t="s">
        <v>153</v>
      </c>
      <c r="D39" s="170"/>
      <c r="E39" s="117" t="s">
        <v>71</v>
      </c>
      <c r="F39" s="117"/>
    </row>
    <row r="40" spans="2:6" x14ac:dyDescent="0.3">
      <c r="B40" s="37">
        <v>29</v>
      </c>
      <c r="C40" s="170" t="s">
        <v>57</v>
      </c>
      <c r="D40" s="170"/>
      <c r="E40" s="117" t="s">
        <v>71</v>
      </c>
      <c r="F40" s="117"/>
    </row>
    <row r="41" spans="2:6" x14ac:dyDescent="0.3">
      <c r="B41" s="37">
        <v>30</v>
      </c>
      <c r="C41" s="145" t="s">
        <v>152</v>
      </c>
      <c r="D41" s="145"/>
      <c r="E41" s="117" t="s">
        <v>71</v>
      </c>
      <c r="F41" s="117"/>
    </row>
    <row r="42" spans="2:6" x14ac:dyDescent="0.3">
      <c r="B42" s="38"/>
      <c r="C42" s="150"/>
      <c r="D42" s="150"/>
      <c r="E42" s="174"/>
      <c r="F42" s="174"/>
    </row>
    <row r="43" spans="2:6" x14ac:dyDescent="0.3">
      <c r="B43" s="38"/>
      <c r="C43" s="150"/>
      <c r="D43" s="150"/>
      <c r="E43" s="174"/>
      <c r="F43" s="174"/>
    </row>
  </sheetData>
  <mergeCells count="72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0:D30"/>
    <mergeCell ref="E30:F30"/>
    <mergeCell ref="C32:D32"/>
    <mergeCell ref="E32:F32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C43:D43"/>
    <mergeCell ref="E43:F43"/>
    <mergeCell ref="C39:D39"/>
    <mergeCell ref="E39:F39"/>
    <mergeCell ref="C40:D40"/>
    <mergeCell ref="E40:F40"/>
    <mergeCell ref="C41:D41"/>
    <mergeCell ref="E41:F4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I39"/>
  <sheetViews>
    <sheetView zoomScale="85" zoomScaleNormal="85" workbookViewId="0">
      <selection activeCell="G26" sqref="G26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(6VN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55</v>
      </c>
      <c r="C5" s="28" t="s">
        <v>63</v>
      </c>
      <c r="D5" s="28" t="str">
        <f>'Operador PA'!E48</f>
        <v>Archipiélago de Chiloé</v>
      </c>
      <c r="E5" s="28" t="str">
        <f>'Operador PA'!G48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46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51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152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57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153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75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109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154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45" t="s">
        <v>155</v>
      </c>
      <c r="D18" s="145"/>
      <c r="E18" s="117" t="s">
        <v>71</v>
      </c>
      <c r="F18" s="117"/>
    </row>
    <row r="19" spans="2:7" x14ac:dyDescent="0.3">
      <c r="B19" s="37">
        <v>8</v>
      </c>
      <c r="C19" s="145" t="s">
        <v>156</v>
      </c>
      <c r="D19" s="145"/>
      <c r="E19" s="117" t="s">
        <v>71</v>
      </c>
      <c r="F19" s="117"/>
    </row>
    <row r="20" spans="2:7" x14ac:dyDescent="0.3">
      <c r="B20" s="37">
        <v>9</v>
      </c>
      <c r="C20" s="145" t="s">
        <v>157</v>
      </c>
      <c r="D20" s="145"/>
      <c r="E20" s="117" t="s">
        <v>71</v>
      </c>
      <c r="F20" s="117"/>
    </row>
    <row r="21" spans="2:7" x14ac:dyDescent="0.3">
      <c r="B21" s="37">
        <v>10</v>
      </c>
      <c r="C21" s="145" t="s">
        <v>98</v>
      </c>
      <c r="D21" s="145"/>
      <c r="E21" s="117" t="s">
        <v>71</v>
      </c>
      <c r="F21" s="117"/>
    </row>
    <row r="22" spans="2:7" x14ac:dyDescent="0.3">
      <c r="B22" s="37">
        <v>11</v>
      </c>
      <c r="C22" s="145" t="s">
        <v>158</v>
      </c>
      <c r="D22" s="145"/>
      <c r="E22" s="117" t="s">
        <v>71</v>
      </c>
      <c r="F22" s="117"/>
    </row>
    <row r="23" spans="2:7" x14ac:dyDescent="0.3">
      <c r="B23" s="37">
        <v>12</v>
      </c>
      <c r="C23" s="145" t="s">
        <v>73</v>
      </c>
      <c r="D23" s="145"/>
      <c r="E23" s="117" t="s">
        <v>71</v>
      </c>
      <c r="F23" s="117"/>
    </row>
    <row r="24" spans="2:7" x14ac:dyDescent="0.3">
      <c r="B24" s="37">
        <v>13</v>
      </c>
      <c r="C24" s="145" t="s">
        <v>144</v>
      </c>
      <c r="D24" s="145"/>
      <c r="E24" s="117" t="s">
        <v>71</v>
      </c>
      <c r="F24" s="117"/>
    </row>
    <row r="25" spans="2:7" x14ac:dyDescent="0.3">
      <c r="B25" s="37">
        <v>14</v>
      </c>
      <c r="C25" s="145" t="s">
        <v>80</v>
      </c>
      <c r="D25" s="145"/>
      <c r="E25" s="117" t="s">
        <v>71</v>
      </c>
      <c r="F25" s="117"/>
    </row>
    <row r="26" spans="2:7" x14ac:dyDescent="0.3">
      <c r="B26" s="37">
        <v>15</v>
      </c>
      <c r="C26" s="145" t="s">
        <v>159</v>
      </c>
      <c r="D26" s="145"/>
      <c r="E26" s="117" t="s">
        <v>71</v>
      </c>
      <c r="F26" s="117"/>
    </row>
    <row r="27" spans="2:7" x14ac:dyDescent="0.3">
      <c r="B27" s="37">
        <v>16</v>
      </c>
      <c r="C27" s="145" t="s">
        <v>82</v>
      </c>
      <c r="D27" s="145"/>
      <c r="E27" s="117" t="s">
        <v>71</v>
      </c>
      <c r="F27" s="117"/>
    </row>
    <row r="28" spans="2:7" x14ac:dyDescent="0.3">
      <c r="B28" s="37">
        <v>17</v>
      </c>
      <c r="C28" s="145" t="s">
        <v>83</v>
      </c>
      <c r="D28" s="145"/>
      <c r="E28" s="117" t="s">
        <v>71</v>
      </c>
      <c r="F28" s="117"/>
    </row>
    <row r="29" spans="2:7" x14ac:dyDescent="0.3">
      <c r="B29" s="37">
        <v>18</v>
      </c>
      <c r="C29" s="145" t="s">
        <v>84</v>
      </c>
      <c r="D29" s="145"/>
      <c r="E29" s="117" t="s">
        <v>71</v>
      </c>
      <c r="F29" s="117"/>
    </row>
    <row r="30" spans="2:7" x14ac:dyDescent="0.3">
      <c r="B30" s="37">
        <v>19</v>
      </c>
      <c r="C30" s="145" t="s">
        <v>85</v>
      </c>
      <c r="D30" s="145"/>
      <c r="E30" s="117" t="s">
        <v>71</v>
      </c>
      <c r="F30" s="117"/>
    </row>
    <row r="31" spans="2:7" x14ac:dyDescent="0.3">
      <c r="B31" s="37">
        <v>20</v>
      </c>
      <c r="C31" s="145" t="s">
        <v>98</v>
      </c>
      <c r="D31" s="145"/>
      <c r="E31" s="117" t="s">
        <v>71</v>
      </c>
      <c r="F31" s="117"/>
    </row>
    <row r="32" spans="2:7" x14ac:dyDescent="0.3">
      <c r="B32" s="37">
        <v>21</v>
      </c>
      <c r="C32" s="145" t="s">
        <v>130</v>
      </c>
      <c r="D32" s="145"/>
      <c r="E32" s="117" t="s">
        <v>71</v>
      </c>
      <c r="F32" s="117"/>
    </row>
    <row r="33" spans="2:6" x14ac:dyDescent="0.3">
      <c r="B33" s="37">
        <v>22</v>
      </c>
      <c r="C33" s="145" t="s">
        <v>89</v>
      </c>
      <c r="D33" s="145"/>
      <c r="E33" s="117" t="s">
        <v>71</v>
      </c>
      <c r="F33" s="117"/>
    </row>
    <row r="34" spans="2:6" x14ac:dyDescent="0.3">
      <c r="B34" s="37">
        <v>23</v>
      </c>
      <c r="C34" s="145" t="s">
        <v>160</v>
      </c>
      <c r="D34" s="145"/>
      <c r="E34" s="117" t="s">
        <v>71</v>
      </c>
      <c r="F34" s="117"/>
    </row>
    <row r="35" spans="2:6" x14ac:dyDescent="0.3">
      <c r="B35" s="37">
        <v>24</v>
      </c>
      <c r="C35" s="145" t="s">
        <v>161</v>
      </c>
      <c r="D35" s="145"/>
      <c r="E35" s="117" t="s">
        <v>71</v>
      </c>
      <c r="F35" s="117"/>
    </row>
    <row r="36" spans="2:6" x14ac:dyDescent="0.3">
      <c r="B36" s="37">
        <v>25</v>
      </c>
      <c r="C36" s="145" t="s">
        <v>162</v>
      </c>
      <c r="D36" s="145"/>
      <c r="E36" s="117" t="s">
        <v>71</v>
      </c>
      <c r="F36" s="117"/>
    </row>
    <row r="37" spans="2:6" x14ac:dyDescent="0.3">
      <c r="B37" s="37">
        <v>26</v>
      </c>
      <c r="C37" s="145" t="s">
        <v>176</v>
      </c>
      <c r="D37" s="145"/>
      <c r="E37" s="117" t="s">
        <v>71</v>
      </c>
      <c r="F37" s="117"/>
    </row>
    <row r="38" spans="2:6" x14ac:dyDescent="0.3">
      <c r="B38" s="37">
        <v>27</v>
      </c>
      <c r="C38" s="145" t="s">
        <v>60</v>
      </c>
      <c r="D38" s="145"/>
      <c r="E38" s="117" t="s">
        <v>71</v>
      </c>
      <c r="F38" s="117"/>
    </row>
    <row r="39" spans="2:6" x14ac:dyDescent="0.3">
      <c r="B39" s="37">
        <v>28</v>
      </c>
      <c r="C39" s="153" t="s">
        <v>177</v>
      </c>
      <c r="D39" s="153"/>
      <c r="E39" s="117" t="s">
        <v>71</v>
      </c>
      <c r="F39" s="117"/>
    </row>
  </sheetData>
  <mergeCells count="64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K41"/>
  <sheetViews>
    <sheetView zoomScale="80" zoomScaleNormal="80" workbookViewId="0">
      <selection activeCell="I26" sqref="I26"/>
    </sheetView>
  </sheetViews>
  <sheetFormatPr baseColWidth="10" defaultRowHeight="14.4" x14ac:dyDescent="0.3"/>
  <cols>
    <col min="4" max="4" width="34.33203125" customWidth="1"/>
    <col min="5" max="5" width="29.6640625" customWidth="1"/>
    <col min="9" max="9" width="16.109375" customWidth="1"/>
  </cols>
  <sheetData>
    <row r="1" spans="2:11" x14ac:dyDescent="0.3">
      <c r="C1" s="26"/>
      <c r="D1" s="26"/>
      <c r="E1" s="26"/>
      <c r="F1" s="26"/>
      <c r="G1" s="26"/>
      <c r="H1" s="26"/>
      <c r="I1" s="26"/>
    </row>
    <row r="2" spans="2:11" ht="22.2" x14ac:dyDescent="0.3">
      <c r="B2" s="122" t="str">
        <f>"DETALLE DEL SERVICIO ("&amp;B5&amp;" - "&amp;C5&amp;")"</f>
        <v>DETALLE DEL SERVICIO (6VN - REGRESO)</v>
      </c>
      <c r="C2" s="122"/>
      <c r="D2" s="122"/>
      <c r="E2" s="122"/>
      <c r="F2" s="122"/>
      <c r="G2" s="122"/>
      <c r="H2" s="122"/>
      <c r="I2" s="122"/>
    </row>
    <row r="3" spans="2:11" x14ac:dyDescent="0.3">
      <c r="B3" s="26"/>
      <c r="C3" s="26"/>
      <c r="D3" s="26"/>
      <c r="E3" s="26"/>
      <c r="F3" s="26"/>
      <c r="G3" s="26"/>
      <c r="H3" s="26"/>
      <c r="I3" s="26"/>
    </row>
    <row r="4" spans="2:11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1" x14ac:dyDescent="0.3">
      <c r="B5" s="28" t="s">
        <v>55</v>
      </c>
      <c r="C5" s="28" t="s">
        <v>93</v>
      </c>
      <c r="D5" s="28" t="str">
        <f>'Operador PA'!E49</f>
        <v>Inacap</v>
      </c>
      <c r="E5" s="28" t="str">
        <f>'Operador PA'!G49</f>
        <v>Archipiélago de Chiloé</v>
      </c>
      <c r="F5" s="26"/>
      <c r="G5" s="26"/>
    </row>
    <row r="6" spans="2:11" x14ac:dyDescent="0.3">
      <c r="B6" s="29"/>
      <c r="C6" s="26"/>
      <c r="D6" s="26"/>
      <c r="E6" s="26"/>
      <c r="F6" s="26"/>
      <c r="G6" s="26"/>
      <c r="H6" s="26"/>
      <c r="I6" s="26"/>
    </row>
    <row r="7" spans="2:11" x14ac:dyDescent="0.3">
      <c r="B7" s="123" t="s">
        <v>64</v>
      </c>
      <c r="C7" s="123"/>
      <c r="D7" s="130" t="s">
        <v>51</v>
      </c>
      <c r="E7" s="130"/>
      <c r="F7" s="130"/>
      <c r="G7" s="130"/>
      <c r="H7" s="130"/>
      <c r="I7" s="130"/>
    </row>
    <row r="8" spans="2:11" x14ac:dyDescent="0.3">
      <c r="B8" s="123" t="s">
        <v>65</v>
      </c>
      <c r="C8" s="123"/>
      <c r="D8" s="130" t="s">
        <v>46</v>
      </c>
      <c r="E8" s="130"/>
      <c r="F8" s="130"/>
      <c r="G8" s="130"/>
      <c r="H8" s="130"/>
      <c r="I8" s="130"/>
    </row>
    <row r="9" spans="2:11" x14ac:dyDescent="0.3">
      <c r="C9" s="26"/>
      <c r="D9" s="26"/>
      <c r="E9" s="26" t="s">
        <v>178</v>
      </c>
      <c r="F9" s="26"/>
      <c r="G9" s="26"/>
      <c r="H9" s="26"/>
      <c r="I9" s="26"/>
    </row>
    <row r="10" spans="2:11" x14ac:dyDescent="0.3">
      <c r="B10" s="121" t="s">
        <v>179</v>
      </c>
      <c r="C10" s="121"/>
      <c r="D10" s="121"/>
      <c r="E10" s="121"/>
      <c r="F10" s="121"/>
    </row>
    <row r="11" spans="2:11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11" x14ac:dyDescent="0.3">
      <c r="B12" s="36">
        <v>1</v>
      </c>
      <c r="C12" s="151" t="s">
        <v>111</v>
      </c>
      <c r="D12" s="152"/>
      <c r="E12" s="117" t="s">
        <v>71</v>
      </c>
      <c r="F12" s="117"/>
      <c r="G12" s="13"/>
      <c r="J12" s="13"/>
      <c r="K12" s="13"/>
    </row>
    <row r="13" spans="2:11" x14ac:dyDescent="0.3">
      <c r="B13" s="36">
        <v>2</v>
      </c>
      <c r="C13" s="151" t="s">
        <v>60</v>
      </c>
      <c r="D13" s="152"/>
      <c r="E13" s="117" t="s">
        <v>71</v>
      </c>
      <c r="F13" s="117"/>
      <c r="G13" s="32"/>
    </row>
    <row r="14" spans="2:11" x14ac:dyDescent="0.3">
      <c r="B14" s="36">
        <v>3</v>
      </c>
      <c r="C14" s="151" t="s">
        <v>96</v>
      </c>
      <c r="D14" s="152"/>
      <c r="E14" s="117" t="s">
        <v>71</v>
      </c>
      <c r="F14" s="117"/>
      <c r="G14" s="32"/>
    </row>
    <row r="15" spans="2:11" x14ac:dyDescent="0.3">
      <c r="B15" s="36">
        <v>4</v>
      </c>
      <c r="C15" s="151" t="s">
        <v>162</v>
      </c>
      <c r="D15" s="152"/>
      <c r="E15" s="117" t="s">
        <v>71</v>
      </c>
      <c r="F15" s="117"/>
      <c r="G15" s="32"/>
    </row>
    <row r="16" spans="2:11" x14ac:dyDescent="0.3">
      <c r="B16" s="36">
        <v>5</v>
      </c>
      <c r="C16" s="151" t="s">
        <v>161</v>
      </c>
      <c r="D16" s="152"/>
      <c r="E16" s="117" t="s">
        <v>71</v>
      </c>
      <c r="F16" s="117"/>
      <c r="G16" s="32"/>
    </row>
    <row r="17" spans="2:7" x14ac:dyDescent="0.3">
      <c r="B17" s="36">
        <v>6</v>
      </c>
      <c r="C17" s="151" t="s">
        <v>160</v>
      </c>
      <c r="D17" s="152"/>
      <c r="E17" s="117" t="s">
        <v>71</v>
      </c>
      <c r="F17" s="117"/>
      <c r="G17" s="32"/>
    </row>
    <row r="18" spans="2:7" x14ac:dyDescent="0.3">
      <c r="B18" s="36">
        <v>7</v>
      </c>
      <c r="C18" s="151" t="s">
        <v>96</v>
      </c>
      <c r="D18" s="152"/>
      <c r="E18" s="117" t="s">
        <v>71</v>
      </c>
      <c r="F18" s="117"/>
      <c r="G18" s="32"/>
    </row>
    <row r="19" spans="2:7" x14ac:dyDescent="0.3">
      <c r="B19" s="36">
        <v>8</v>
      </c>
      <c r="C19" s="151" t="s">
        <v>128</v>
      </c>
      <c r="D19" s="152"/>
      <c r="E19" s="117" t="s">
        <v>71</v>
      </c>
      <c r="F19" s="117"/>
    </row>
    <row r="20" spans="2:7" x14ac:dyDescent="0.3">
      <c r="B20" s="36">
        <v>9</v>
      </c>
      <c r="C20" s="151" t="s">
        <v>98</v>
      </c>
      <c r="D20" s="152"/>
      <c r="E20" s="117" t="s">
        <v>71</v>
      </c>
      <c r="F20" s="117"/>
    </row>
    <row r="21" spans="2:7" x14ac:dyDescent="0.3">
      <c r="B21" s="36">
        <v>10</v>
      </c>
      <c r="C21" s="151" t="s">
        <v>99</v>
      </c>
      <c r="D21" s="152"/>
      <c r="E21" s="117" t="s">
        <v>71</v>
      </c>
      <c r="F21" s="117"/>
    </row>
    <row r="22" spans="2:7" x14ac:dyDescent="0.3">
      <c r="B22" s="36">
        <v>11</v>
      </c>
      <c r="C22" s="151" t="s">
        <v>73</v>
      </c>
      <c r="D22" s="152"/>
      <c r="E22" s="117" t="s">
        <v>71</v>
      </c>
      <c r="F22" s="117"/>
    </row>
    <row r="23" spans="2:7" x14ac:dyDescent="0.3">
      <c r="B23" s="36">
        <v>12</v>
      </c>
      <c r="C23" s="151" t="s">
        <v>100</v>
      </c>
      <c r="D23" s="152"/>
      <c r="E23" s="117" t="s">
        <v>71</v>
      </c>
      <c r="F23" s="117"/>
    </row>
    <row r="24" spans="2:7" x14ac:dyDescent="0.3">
      <c r="B24" s="36">
        <v>13</v>
      </c>
      <c r="C24" s="151" t="s">
        <v>101</v>
      </c>
      <c r="D24" s="152"/>
      <c r="E24" s="117" t="s">
        <v>71</v>
      </c>
      <c r="F24" s="117"/>
    </row>
    <row r="25" spans="2:7" x14ac:dyDescent="0.3">
      <c r="B25" s="36">
        <v>14</v>
      </c>
      <c r="C25" s="151" t="s">
        <v>102</v>
      </c>
      <c r="D25" s="152"/>
      <c r="E25" s="117" t="s">
        <v>71</v>
      </c>
      <c r="F25" s="117"/>
    </row>
    <row r="26" spans="2:7" x14ac:dyDescent="0.3">
      <c r="B26" s="36">
        <v>15</v>
      </c>
      <c r="C26" s="151" t="s">
        <v>103</v>
      </c>
      <c r="D26" s="152"/>
      <c r="E26" s="128" t="s">
        <v>71</v>
      </c>
      <c r="F26" s="129"/>
    </row>
    <row r="27" spans="2:7" x14ac:dyDescent="0.3">
      <c r="B27" s="36">
        <v>16</v>
      </c>
      <c r="C27" s="151" t="s">
        <v>104</v>
      </c>
      <c r="D27" s="152"/>
      <c r="E27" s="128" t="s">
        <v>71</v>
      </c>
      <c r="F27" s="129"/>
    </row>
    <row r="28" spans="2:7" x14ac:dyDescent="0.3">
      <c r="B28" s="36">
        <v>17</v>
      </c>
      <c r="C28" s="151" t="s">
        <v>105</v>
      </c>
      <c r="D28" s="152"/>
      <c r="E28" s="128" t="s">
        <v>71</v>
      </c>
      <c r="F28" s="129"/>
    </row>
    <row r="29" spans="2:7" x14ac:dyDescent="0.3">
      <c r="B29" s="36">
        <v>18</v>
      </c>
      <c r="C29" s="151" t="s">
        <v>106</v>
      </c>
      <c r="D29" s="152"/>
      <c r="E29" s="128" t="s">
        <v>71</v>
      </c>
      <c r="F29" s="129"/>
    </row>
    <row r="30" spans="2:7" x14ac:dyDescent="0.3">
      <c r="B30" s="36">
        <v>19</v>
      </c>
      <c r="C30" s="151" t="s">
        <v>103</v>
      </c>
      <c r="D30" s="152"/>
      <c r="E30" s="117" t="s">
        <v>71</v>
      </c>
      <c r="F30" s="117"/>
    </row>
    <row r="31" spans="2:7" x14ac:dyDescent="0.3">
      <c r="B31" s="36">
        <v>20</v>
      </c>
      <c r="C31" s="151" t="s">
        <v>107</v>
      </c>
      <c r="D31" s="152"/>
      <c r="E31" s="117" t="s">
        <v>71</v>
      </c>
      <c r="F31" s="117"/>
    </row>
    <row r="32" spans="2:7" x14ac:dyDescent="0.3">
      <c r="B32" s="36">
        <v>21</v>
      </c>
      <c r="C32" s="151" t="s">
        <v>143</v>
      </c>
      <c r="D32" s="152"/>
      <c r="E32" s="117" t="s">
        <v>71</v>
      </c>
      <c r="F32" s="117"/>
    </row>
    <row r="33" spans="2:6" x14ac:dyDescent="0.3">
      <c r="B33" s="36">
        <v>22</v>
      </c>
      <c r="C33" s="151" t="s">
        <v>164</v>
      </c>
      <c r="D33" s="152"/>
      <c r="E33" s="117" t="s">
        <v>71</v>
      </c>
      <c r="F33" s="117"/>
    </row>
    <row r="34" spans="2:6" x14ac:dyDescent="0.3">
      <c r="B34" s="36">
        <v>23</v>
      </c>
      <c r="C34" s="151" t="s">
        <v>156</v>
      </c>
      <c r="D34" s="152"/>
      <c r="E34" s="117" t="s">
        <v>71</v>
      </c>
      <c r="F34" s="117"/>
    </row>
    <row r="35" spans="2:6" x14ac:dyDescent="0.3">
      <c r="B35" s="36">
        <v>24</v>
      </c>
      <c r="C35" s="151" t="s">
        <v>155</v>
      </c>
      <c r="D35" s="152"/>
      <c r="E35" s="117" t="s">
        <v>71</v>
      </c>
      <c r="F35" s="117"/>
    </row>
    <row r="36" spans="2:6" x14ac:dyDescent="0.3">
      <c r="B36" s="36">
        <v>25</v>
      </c>
      <c r="C36" s="151" t="s">
        <v>154</v>
      </c>
      <c r="D36" s="152"/>
      <c r="E36" s="117" t="s">
        <v>71</v>
      </c>
      <c r="F36" s="117"/>
    </row>
    <row r="37" spans="2:6" x14ac:dyDescent="0.3">
      <c r="B37" s="36">
        <v>26</v>
      </c>
      <c r="C37" s="151" t="s">
        <v>109</v>
      </c>
      <c r="D37" s="152"/>
      <c r="E37" s="117" t="s">
        <v>71</v>
      </c>
      <c r="F37" s="117"/>
    </row>
    <row r="38" spans="2:6" x14ac:dyDescent="0.3">
      <c r="B38" s="36">
        <v>27</v>
      </c>
      <c r="C38" s="151" t="s">
        <v>75</v>
      </c>
      <c r="D38" s="152"/>
      <c r="E38" s="117" t="s">
        <v>71</v>
      </c>
      <c r="F38" s="117"/>
    </row>
    <row r="39" spans="2:6" x14ac:dyDescent="0.3">
      <c r="B39" s="36">
        <v>28</v>
      </c>
      <c r="C39" s="151" t="s">
        <v>153</v>
      </c>
      <c r="D39" s="152"/>
      <c r="E39" s="117" t="s">
        <v>71</v>
      </c>
      <c r="F39" s="117"/>
    </row>
    <row r="40" spans="2:6" x14ac:dyDescent="0.3">
      <c r="B40" s="36">
        <v>29</v>
      </c>
      <c r="C40" s="151" t="s">
        <v>57</v>
      </c>
      <c r="D40" s="152"/>
      <c r="E40" s="117" t="s">
        <v>71</v>
      </c>
      <c r="F40" s="117"/>
    </row>
    <row r="41" spans="2:6" x14ac:dyDescent="0.3">
      <c r="B41" s="36">
        <v>30</v>
      </c>
      <c r="C41" s="151" t="s">
        <v>152</v>
      </c>
      <c r="D41" s="152"/>
      <c r="E41" s="117" t="s">
        <v>71</v>
      </c>
      <c r="F41" s="117"/>
    </row>
  </sheetData>
  <mergeCells count="68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8:D28"/>
    <mergeCell ref="E28:F28"/>
    <mergeCell ref="C26:D26"/>
    <mergeCell ref="E26:F26"/>
    <mergeCell ref="C27:D27"/>
    <mergeCell ref="E27:F27"/>
    <mergeCell ref="C25:D25"/>
    <mergeCell ref="E25:F25"/>
    <mergeCell ref="C22:D22"/>
    <mergeCell ref="E22:F22"/>
    <mergeCell ref="C23:D23"/>
    <mergeCell ref="E23:F23"/>
    <mergeCell ref="C24:D24"/>
    <mergeCell ref="E24:F24"/>
    <mergeCell ref="C29:D29"/>
    <mergeCell ref="E29:F29"/>
    <mergeCell ref="C30:D30"/>
    <mergeCell ref="C40:D40"/>
    <mergeCell ref="E40:F40"/>
    <mergeCell ref="E39:F39"/>
    <mergeCell ref="C36:D36"/>
    <mergeCell ref="E36:F36"/>
    <mergeCell ref="C37:D37"/>
    <mergeCell ref="C31:D31"/>
    <mergeCell ref="E31:F31"/>
    <mergeCell ref="E30:F30"/>
    <mergeCell ref="C41:D41"/>
    <mergeCell ref="E41:F41"/>
    <mergeCell ref="C32:D32"/>
    <mergeCell ref="E32:F32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9:D39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I41"/>
  <sheetViews>
    <sheetView zoomScale="80" zoomScaleNormal="80" workbookViewId="0">
      <selection activeCell="H27" sqref="H27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(6VVN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58</v>
      </c>
      <c r="C5" s="28" t="s">
        <v>63</v>
      </c>
      <c r="D5" s="28" t="str">
        <f>'Operador PA'!E52</f>
        <v>Archipiélago de Chiloé</v>
      </c>
      <c r="E5" s="28" t="str">
        <f>'Operador PA'!G52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46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47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152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57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153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75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109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154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45" t="s">
        <v>155</v>
      </c>
      <c r="D18" s="145"/>
      <c r="E18" s="117" t="s">
        <v>71</v>
      </c>
      <c r="F18" s="117"/>
    </row>
    <row r="19" spans="2:7" x14ac:dyDescent="0.3">
      <c r="B19" s="37">
        <v>8</v>
      </c>
      <c r="C19" s="145" t="s">
        <v>156</v>
      </c>
      <c r="D19" s="145"/>
      <c r="E19" s="117" t="s">
        <v>71</v>
      </c>
      <c r="F19" s="117"/>
    </row>
    <row r="20" spans="2:7" x14ac:dyDescent="0.3">
      <c r="B20" s="37">
        <v>9</v>
      </c>
      <c r="C20" s="145" t="s">
        <v>166</v>
      </c>
      <c r="D20" s="145"/>
      <c r="E20" s="117" t="s">
        <v>71</v>
      </c>
      <c r="F20" s="117"/>
    </row>
    <row r="21" spans="2:7" x14ac:dyDescent="0.3">
      <c r="B21" s="37">
        <v>10</v>
      </c>
      <c r="C21" s="145" t="s">
        <v>73</v>
      </c>
      <c r="D21" s="145"/>
      <c r="E21" s="117" t="s">
        <v>71</v>
      </c>
      <c r="F21" s="117"/>
    </row>
    <row r="22" spans="2:7" x14ac:dyDescent="0.3">
      <c r="B22" s="37">
        <v>11</v>
      </c>
      <c r="C22" s="145" t="s">
        <v>167</v>
      </c>
      <c r="D22" s="145"/>
      <c r="E22" s="117" t="s">
        <v>71</v>
      </c>
      <c r="F22" s="117"/>
    </row>
    <row r="23" spans="2:7" x14ac:dyDescent="0.3">
      <c r="B23" s="37">
        <v>12</v>
      </c>
      <c r="C23" s="145" t="s">
        <v>168</v>
      </c>
      <c r="D23" s="145"/>
      <c r="E23" s="117" t="s">
        <v>71</v>
      </c>
      <c r="F23" s="117"/>
    </row>
    <row r="24" spans="2:7" x14ac:dyDescent="0.3">
      <c r="B24" s="37">
        <v>13</v>
      </c>
      <c r="C24" s="145" t="s">
        <v>169</v>
      </c>
      <c r="D24" s="145"/>
      <c r="E24" s="117" t="s">
        <v>71</v>
      </c>
      <c r="F24" s="117"/>
    </row>
    <row r="25" spans="2:7" x14ac:dyDescent="0.3">
      <c r="B25" s="37">
        <v>14</v>
      </c>
      <c r="C25" s="145" t="s">
        <v>129</v>
      </c>
      <c r="D25" s="145"/>
      <c r="E25" s="176" t="s">
        <v>71</v>
      </c>
      <c r="F25" s="117"/>
    </row>
    <row r="26" spans="2:7" x14ac:dyDescent="0.3">
      <c r="B26" s="37">
        <v>15</v>
      </c>
      <c r="C26" s="145" t="s">
        <v>144</v>
      </c>
      <c r="D26" s="145"/>
      <c r="E26" s="117" t="s">
        <v>71</v>
      </c>
      <c r="F26" s="117"/>
    </row>
    <row r="27" spans="2:7" x14ac:dyDescent="0.3">
      <c r="B27" s="37">
        <v>16</v>
      </c>
      <c r="C27" s="145" t="s">
        <v>80</v>
      </c>
      <c r="D27" s="145"/>
      <c r="E27" s="117" t="s">
        <v>71</v>
      </c>
      <c r="F27" s="117"/>
    </row>
    <row r="28" spans="2:7" x14ac:dyDescent="0.3">
      <c r="B28" s="37">
        <v>17</v>
      </c>
      <c r="C28" s="145" t="s">
        <v>159</v>
      </c>
      <c r="D28" s="145"/>
      <c r="E28" s="117" t="s">
        <v>71</v>
      </c>
      <c r="F28" s="117"/>
    </row>
    <row r="29" spans="2:7" x14ac:dyDescent="0.3">
      <c r="B29" s="37">
        <v>18</v>
      </c>
      <c r="C29" s="145" t="s">
        <v>82</v>
      </c>
      <c r="D29" s="145"/>
      <c r="E29" s="117" t="s">
        <v>71</v>
      </c>
      <c r="F29" s="117"/>
    </row>
    <row r="30" spans="2:7" x14ac:dyDescent="0.3">
      <c r="B30" s="37">
        <v>19</v>
      </c>
      <c r="C30" s="145" t="s">
        <v>83</v>
      </c>
      <c r="D30" s="145"/>
      <c r="E30" s="117" t="s">
        <v>71</v>
      </c>
      <c r="F30" s="117"/>
    </row>
    <row r="31" spans="2:7" x14ac:dyDescent="0.3">
      <c r="B31" s="37">
        <v>20</v>
      </c>
      <c r="C31" s="145" t="s">
        <v>170</v>
      </c>
      <c r="D31" s="145"/>
      <c r="E31" s="117" t="s">
        <v>71</v>
      </c>
      <c r="F31" s="117"/>
    </row>
    <row r="32" spans="2:7" x14ac:dyDescent="0.3">
      <c r="B32" s="37">
        <v>21</v>
      </c>
      <c r="C32" s="145" t="s">
        <v>85</v>
      </c>
      <c r="D32" s="145"/>
      <c r="E32" s="117" t="s">
        <v>71</v>
      </c>
      <c r="F32" s="117"/>
    </row>
    <row r="33" spans="2:6" x14ac:dyDescent="0.3">
      <c r="B33" s="37">
        <v>22</v>
      </c>
      <c r="C33" s="145" t="s">
        <v>98</v>
      </c>
      <c r="D33" s="145"/>
      <c r="E33" s="117" t="s">
        <v>71</v>
      </c>
      <c r="F33" s="117"/>
    </row>
    <row r="34" spans="2:6" x14ac:dyDescent="0.3">
      <c r="B34" s="37">
        <v>23</v>
      </c>
      <c r="C34" s="145" t="s">
        <v>130</v>
      </c>
      <c r="D34" s="145"/>
      <c r="E34" s="117" t="s">
        <v>71</v>
      </c>
      <c r="F34" s="117"/>
    </row>
    <row r="35" spans="2:6" x14ac:dyDescent="0.3">
      <c r="B35" s="37">
        <v>24</v>
      </c>
      <c r="C35" s="145" t="s">
        <v>171</v>
      </c>
      <c r="D35" s="145"/>
      <c r="E35" s="117" t="s">
        <v>71</v>
      </c>
      <c r="F35" s="117"/>
    </row>
    <row r="36" spans="2:6" x14ac:dyDescent="0.3">
      <c r="B36" s="37">
        <v>25</v>
      </c>
      <c r="C36" s="145" t="s">
        <v>160</v>
      </c>
      <c r="D36" s="145"/>
      <c r="E36" s="117" t="s">
        <v>71</v>
      </c>
      <c r="F36" s="117"/>
    </row>
    <row r="37" spans="2:6" x14ac:dyDescent="0.3">
      <c r="B37" s="37">
        <v>26</v>
      </c>
      <c r="C37" s="145" t="s">
        <v>161</v>
      </c>
      <c r="D37" s="145"/>
      <c r="E37" s="117" t="s">
        <v>71</v>
      </c>
      <c r="F37" s="117"/>
    </row>
    <row r="38" spans="2:6" x14ac:dyDescent="0.3">
      <c r="B38" s="37">
        <v>27</v>
      </c>
      <c r="C38" s="145" t="s">
        <v>162</v>
      </c>
      <c r="D38" s="145"/>
      <c r="E38" s="117" t="s">
        <v>71</v>
      </c>
      <c r="F38" s="117"/>
    </row>
    <row r="39" spans="2:6" x14ac:dyDescent="0.3">
      <c r="B39" s="37">
        <v>28</v>
      </c>
      <c r="C39" s="145" t="s">
        <v>172</v>
      </c>
      <c r="D39" s="145"/>
      <c r="E39" s="117" t="s">
        <v>71</v>
      </c>
      <c r="F39" s="117"/>
    </row>
    <row r="40" spans="2:6" x14ac:dyDescent="0.3">
      <c r="B40" s="37">
        <v>29</v>
      </c>
      <c r="C40" s="145" t="s">
        <v>60</v>
      </c>
      <c r="D40" s="145"/>
      <c r="E40" s="117" t="s">
        <v>71</v>
      </c>
      <c r="F40" s="117"/>
    </row>
    <row r="41" spans="2:6" x14ac:dyDescent="0.3">
      <c r="B41" s="37">
        <v>30</v>
      </c>
      <c r="C41" s="145" t="s">
        <v>180</v>
      </c>
      <c r="D41" s="145"/>
      <c r="E41" s="117" t="s">
        <v>71</v>
      </c>
      <c r="F41" s="117"/>
    </row>
  </sheetData>
  <mergeCells count="68"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0:D40"/>
    <mergeCell ref="E40:F40"/>
    <mergeCell ref="C41:D41"/>
    <mergeCell ref="E41:F41"/>
    <mergeCell ref="C38:D38"/>
    <mergeCell ref="E38:F38"/>
    <mergeCell ref="C39:D39"/>
    <mergeCell ref="E39:F39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I47"/>
  <sheetViews>
    <sheetView zoomScale="80" zoomScaleNormal="80" workbookViewId="0">
      <selection activeCell="I27" sqref="I2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(6VVN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58</v>
      </c>
      <c r="C5" s="28" t="s">
        <v>93</v>
      </c>
      <c r="D5" s="28" t="str">
        <f>'Operador PA'!E53</f>
        <v>Inacap</v>
      </c>
      <c r="E5" s="28" t="str">
        <f>'Operador PA'!G53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47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46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163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51" t="s">
        <v>181</v>
      </c>
      <c r="D12" s="152"/>
      <c r="E12" s="117" t="s">
        <v>71</v>
      </c>
      <c r="F12" s="117"/>
      <c r="G12" s="32"/>
    </row>
    <row r="13" spans="2:9" x14ac:dyDescent="0.3">
      <c r="B13" s="37">
        <v>2</v>
      </c>
      <c r="C13" s="151" t="s">
        <v>182</v>
      </c>
      <c r="D13" s="152"/>
      <c r="E13" s="117" t="s">
        <v>71</v>
      </c>
      <c r="F13" s="117"/>
      <c r="G13" s="32"/>
    </row>
    <row r="14" spans="2:9" x14ac:dyDescent="0.3">
      <c r="B14" s="37">
        <v>3</v>
      </c>
      <c r="C14" s="151" t="s">
        <v>96</v>
      </c>
      <c r="D14" s="152"/>
      <c r="E14" s="117" t="s">
        <v>71</v>
      </c>
      <c r="F14" s="117"/>
      <c r="G14" s="32"/>
    </row>
    <row r="15" spans="2:9" x14ac:dyDescent="0.3">
      <c r="B15" s="37">
        <v>4</v>
      </c>
      <c r="C15" s="151" t="s">
        <v>162</v>
      </c>
      <c r="D15" s="152"/>
      <c r="E15" s="117" t="s">
        <v>71</v>
      </c>
      <c r="F15" s="117"/>
      <c r="G15" s="32"/>
    </row>
    <row r="16" spans="2:9" x14ac:dyDescent="0.3">
      <c r="B16" s="37">
        <v>5</v>
      </c>
      <c r="C16" s="151" t="s">
        <v>161</v>
      </c>
      <c r="D16" s="152"/>
      <c r="E16" s="117" t="s">
        <v>71</v>
      </c>
      <c r="F16" s="117"/>
      <c r="G16" s="32"/>
    </row>
    <row r="17" spans="2:7" x14ac:dyDescent="0.3">
      <c r="B17" s="37">
        <v>6</v>
      </c>
      <c r="C17" s="151" t="s">
        <v>160</v>
      </c>
      <c r="D17" s="152"/>
      <c r="E17" s="117" t="s">
        <v>71</v>
      </c>
      <c r="F17" s="117"/>
      <c r="G17" s="32"/>
    </row>
    <row r="18" spans="2:7" x14ac:dyDescent="0.3">
      <c r="B18" s="37">
        <v>7</v>
      </c>
      <c r="C18" s="151" t="s">
        <v>96</v>
      </c>
      <c r="D18" s="152"/>
      <c r="E18" s="117" t="s">
        <v>71</v>
      </c>
      <c r="F18" s="117"/>
    </row>
    <row r="19" spans="2:7" x14ac:dyDescent="0.3">
      <c r="B19" s="37">
        <v>8</v>
      </c>
      <c r="C19" s="151" t="s">
        <v>128</v>
      </c>
      <c r="D19" s="152"/>
      <c r="E19" s="117" t="s">
        <v>71</v>
      </c>
      <c r="F19" s="117"/>
    </row>
    <row r="20" spans="2:7" x14ac:dyDescent="0.3">
      <c r="B20" s="37">
        <v>9</v>
      </c>
      <c r="C20" s="151" t="s">
        <v>98</v>
      </c>
      <c r="D20" s="152"/>
      <c r="E20" s="117" t="s">
        <v>71</v>
      </c>
      <c r="F20" s="117"/>
    </row>
    <row r="21" spans="2:7" x14ac:dyDescent="0.3">
      <c r="B21" s="37">
        <v>10</v>
      </c>
      <c r="C21" s="151" t="s">
        <v>99</v>
      </c>
      <c r="D21" s="152"/>
      <c r="E21" s="117" t="s">
        <v>71</v>
      </c>
      <c r="F21" s="117"/>
    </row>
    <row r="22" spans="2:7" x14ac:dyDescent="0.3">
      <c r="B22" s="37">
        <v>11</v>
      </c>
      <c r="C22" s="151" t="s">
        <v>73</v>
      </c>
      <c r="D22" s="152"/>
      <c r="E22" s="117" t="s">
        <v>71</v>
      </c>
      <c r="F22" s="117"/>
    </row>
    <row r="23" spans="2:7" x14ac:dyDescent="0.3">
      <c r="B23" s="37">
        <v>12</v>
      </c>
      <c r="C23" s="151" t="s">
        <v>100</v>
      </c>
      <c r="D23" s="152"/>
      <c r="E23" s="117" t="s">
        <v>71</v>
      </c>
      <c r="F23" s="117"/>
    </row>
    <row r="24" spans="2:7" x14ac:dyDescent="0.3">
      <c r="B24" s="37">
        <v>13</v>
      </c>
      <c r="C24" s="151" t="s">
        <v>101</v>
      </c>
      <c r="D24" s="152"/>
      <c r="E24" s="117" t="s">
        <v>71</v>
      </c>
      <c r="F24" s="117"/>
    </row>
    <row r="25" spans="2:7" x14ac:dyDescent="0.3">
      <c r="B25" s="37">
        <v>14</v>
      </c>
      <c r="C25" s="151" t="s">
        <v>102</v>
      </c>
      <c r="D25" s="152"/>
      <c r="E25" s="117" t="s">
        <v>71</v>
      </c>
      <c r="F25" s="117"/>
    </row>
    <row r="26" spans="2:7" x14ac:dyDescent="0.3">
      <c r="B26" s="37">
        <v>15</v>
      </c>
      <c r="C26" s="151" t="s">
        <v>103</v>
      </c>
      <c r="D26" s="152"/>
      <c r="E26" s="128" t="s">
        <v>71</v>
      </c>
      <c r="F26" s="129"/>
    </row>
    <row r="27" spans="2:7" x14ac:dyDescent="0.3">
      <c r="B27" s="37">
        <v>16</v>
      </c>
      <c r="C27" s="151" t="s">
        <v>104</v>
      </c>
      <c r="D27" s="152"/>
      <c r="E27" s="128" t="s">
        <v>71</v>
      </c>
      <c r="F27" s="129"/>
    </row>
    <row r="28" spans="2:7" x14ac:dyDescent="0.3">
      <c r="B28" s="37">
        <v>17</v>
      </c>
      <c r="C28" s="151" t="s">
        <v>105</v>
      </c>
      <c r="D28" s="152"/>
      <c r="E28" s="128" t="s">
        <v>71</v>
      </c>
      <c r="F28" s="129"/>
    </row>
    <row r="29" spans="2:7" x14ac:dyDescent="0.3">
      <c r="B29" s="36">
        <v>18</v>
      </c>
      <c r="C29" s="151" t="s">
        <v>106</v>
      </c>
      <c r="D29" s="152"/>
      <c r="E29" s="128" t="s">
        <v>71</v>
      </c>
      <c r="F29" s="129"/>
    </row>
    <row r="30" spans="2:7" x14ac:dyDescent="0.3">
      <c r="B30" s="36">
        <v>19</v>
      </c>
      <c r="C30" s="151" t="s">
        <v>103</v>
      </c>
      <c r="D30" s="152"/>
      <c r="E30" s="117" t="s">
        <v>71</v>
      </c>
      <c r="F30" s="117"/>
    </row>
    <row r="31" spans="2:7" x14ac:dyDescent="0.3">
      <c r="B31" s="36">
        <v>20</v>
      </c>
      <c r="C31" s="151" t="s">
        <v>107</v>
      </c>
      <c r="D31" s="152"/>
      <c r="E31" s="117" t="s">
        <v>71</v>
      </c>
      <c r="F31" s="117"/>
    </row>
    <row r="32" spans="2:7" x14ac:dyDescent="0.3">
      <c r="B32" s="36">
        <v>21</v>
      </c>
      <c r="C32" s="151" t="s">
        <v>129</v>
      </c>
      <c r="D32" s="152"/>
      <c r="E32" s="117" t="s">
        <v>71</v>
      </c>
      <c r="F32" s="117"/>
    </row>
    <row r="33" spans="2:6" x14ac:dyDescent="0.3">
      <c r="B33" s="36">
        <v>22</v>
      </c>
      <c r="C33" s="151" t="s">
        <v>167</v>
      </c>
      <c r="D33" s="152"/>
      <c r="E33" s="117" t="s">
        <v>71</v>
      </c>
      <c r="F33" s="117"/>
    </row>
    <row r="34" spans="2:6" x14ac:dyDescent="0.3">
      <c r="B34" s="36">
        <v>23</v>
      </c>
      <c r="C34" s="151" t="s">
        <v>73</v>
      </c>
      <c r="D34" s="152"/>
      <c r="E34" s="176" t="s">
        <v>71</v>
      </c>
      <c r="F34" s="117"/>
    </row>
    <row r="35" spans="2:6" x14ac:dyDescent="0.3">
      <c r="B35" s="37">
        <v>24</v>
      </c>
      <c r="C35" s="151" t="s">
        <v>166</v>
      </c>
      <c r="D35" s="152"/>
      <c r="E35" s="117" t="s">
        <v>71</v>
      </c>
      <c r="F35" s="117"/>
    </row>
    <row r="36" spans="2:6" x14ac:dyDescent="0.3">
      <c r="B36" s="37">
        <v>25</v>
      </c>
      <c r="C36" s="151" t="s">
        <v>173</v>
      </c>
      <c r="D36" s="152"/>
      <c r="E36" s="117" t="s">
        <v>71</v>
      </c>
      <c r="F36" s="117"/>
    </row>
    <row r="37" spans="2:6" x14ac:dyDescent="0.3">
      <c r="B37" s="37">
        <v>26</v>
      </c>
      <c r="C37" s="151" t="s">
        <v>174</v>
      </c>
      <c r="D37" s="152"/>
      <c r="E37" s="117" t="s">
        <v>71</v>
      </c>
      <c r="F37" s="117"/>
    </row>
    <row r="38" spans="2:6" x14ac:dyDescent="0.3">
      <c r="B38" s="37">
        <v>27</v>
      </c>
      <c r="C38" s="151" t="s">
        <v>175</v>
      </c>
      <c r="D38" s="152"/>
      <c r="E38" s="117" t="s">
        <v>71</v>
      </c>
      <c r="F38" s="117"/>
    </row>
    <row r="39" spans="2:6" x14ac:dyDescent="0.3">
      <c r="B39" s="37">
        <v>28</v>
      </c>
      <c r="C39" s="151" t="s">
        <v>109</v>
      </c>
      <c r="D39" s="152"/>
      <c r="E39" s="117" t="s">
        <v>71</v>
      </c>
      <c r="F39" s="117"/>
    </row>
    <row r="40" spans="2:6" x14ac:dyDescent="0.3">
      <c r="B40" s="37">
        <v>29</v>
      </c>
      <c r="C40" s="151" t="s">
        <v>75</v>
      </c>
      <c r="D40" s="152"/>
      <c r="E40" s="117" t="s">
        <v>71</v>
      </c>
      <c r="F40" s="117"/>
    </row>
    <row r="41" spans="2:6" x14ac:dyDescent="0.3">
      <c r="B41" s="37">
        <v>30</v>
      </c>
      <c r="C41" s="151" t="s">
        <v>153</v>
      </c>
      <c r="D41" s="152"/>
      <c r="E41" s="117" t="s">
        <v>71</v>
      </c>
      <c r="F41" s="117"/>
    </row>
    <row r="42" spans="2:6" x14ac:dyDescent="0.3">
      <c r="B42" s="37">
        <v>31</v>
      </c>
      <c r="C42" s="151" t="s">
        <v>57</v>
      </c>
      <c r="D42" s="152"/>
      <c r="E42" s="117" t="s">
        <v>71</v>
      </c>
      <c r="F42" s="117"/>
    </row>
    <row r="43" spans="2:6" x14ac:dyDescent="0.3">
      <c r="B43" s="37">
        <v>32</v>
      </c>
      <c r="C43" s="151" t="s">
        <v>183</v>
      </c>
      <c r="D43" s="152"/>
      <c r="E43" s="117" t="s">
        <v>71</v>
      </c>
      <c r="F43" s="117"/>
    </row>
    <row r="46" spans="2:6" x14ac:dyDescent="0.3">
      <c r="B46" s="38"/>
      <c r="C46" s="150"/>
      <c r="D46" s="150"/>
      <c r="E46" s="174"/>
      <c r="F46" s="174"/>
    </row>
    <row r="47" spans="2:6" x14ac:dyDescent="0.3">
      <c r="B47" s="38"/>
      <c r="C47" s="150"/>
      <c r="D47" s="150"/>
      <c r="E47" s="174"/>
      <c r="F47" s="174"/>
    </row>
  </sheetData>
  <mergeCells count="76">
    <mergeCell ref="C46:D46"/>
    <mergeCell ref="E46:F46"/>
    <mergeCell ref="C47:D47"/>
    <mergeCell ref="E47:F47"/>
    <mergeCell ref="C43:D43"/>
    <mergeCell ref="E43:F43"/>
    <mergeCell ref="C38:D38"/>
    <mergeCell ref="E38:F38"/>
    <mergeCell ref="C42:D42"/>
    <mergeCell ref="E42:F42"/>
    <mergeCell ref="B2:I2"/>
    <mergeCell ref="B8:C8"/>
    <mergeCell ref="D8:I8"/>
    <mergeCell ref="B10:F10"/>
    <mergeCell ref="C39:D39"/>
    <mergeCell ref="E39:F39"/>
    <mergeCell ref="C40:D40"/>
    <mergeCell ref="E40:F40"/>
    <mergeCell ref="C41:D41"/>
    <mergeCell ref="E41:F41"/>
    <mergeCell ref="C36:D36"/>
    <mergeCell ref="C35:D35"/>
    <mergeCell ref="E35:F35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C31:D31"/>
    <mergeCell ref="E31:F31"/>
    <mergeCell ref="C27:D27"/>
    <mergeCell ref="E27:F27"/>
    <mergeCell ref="C28:D28"/>
    <mergeCell ref="E28:F28"/>
    <mergeCell ref="C29:D29"/>
    <mergeCell ref="E29:F29"/>
    <mergeCell ref="C30:D30"/>
    <mergeCell ref="E30:F30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I42"/>
  <sheetViews>
    <sheetView topLeftCell="A10" zoomScale="85" zoomScaleNormal="85" workbookViewId="0">
      <selection activeCell="J38" sqref="J38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(8 -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63</v>
      </c>
      <c r="D5" s="28" t="str">
        <f>'Operador PA'!E54</f>
        <v>Archipiélago de Chiloé</v>
      </c>
      <c r="E5" s="28" t="str">
        <f>'Operador PA'!G54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46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47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56" t="s">
        <v>184</v>
      </c>
      <c r="D12" s="156"/>
      <c r="E12" s="117" t="s">
        <v>71</v>
      </c>
      <c r="F12" s="117"/>
      <c r="G12" s="32"/>
    </row>
    <row r="13" spans="2:9" x14ac:dyDescent="0.3">
      <c r="B13" s="37">
        <v>2</v>
      </c>
      <c r="C13" s="156" t="s">
        <v>185</v>
      </c>
      <c r="D13" s="156"/>
      <c r="E13" s="117" t="s">
        <v>71</v>
      </c>
      <c r="F13" s="117"/>
      <c r="G13" s="32"/>
    </row>
    <row r="14" spans="2:9" x14ac:dyDescent="0.3">
      <c r="B14" s="37">
        <v>3</v>
      </c>
      <c r="C14" s="178" t="s">
        <v>186</v>
      </c>
      <c r="D14" s="179"/>
      <c r="E14" s="128" t="s">
        <v>71</v>
      </c>
      <c r="F14" s="129"/>
      <c r="G14" s="32"/>
    </row>
    <row r="15" spans="2:9" x14ac:dyDescent="0.3">
      <c r="B15" s="37">
        <v>4</v>
      </c>
      <c r="C15" s="156" t="s">
        <v>75</v>
      </c>
      <c r="D15" s="156"/>
      <c r="E15" s="117" t="s">
        <v>71</v>
      </c>
      <c r="F15" s="117"/>
      <c r="G15" s="32"/>
    </row>
    <row r="16" spans="2:9" x14ac:dyDescent="0.3">
      <c r="B16" s="37">
        <v>5</v>
      </c>
      <c r="C16" s="156" t="s">
        <v>187</v>
      </c>
      <c r="D16" s="156"/>
      <c r="E16" s="117" t="s">
        <v>71</v>
      </c>
      <c r="F16" s="117"/>
      <c r="G16" s="32"/>
    </row>
    <row r="17" spans="2:7" x14ac:dyDescent="0.3">
      <c r="B17" s="37">
        <v>6</v>
      </c>
      <c r="C17" s="156" t="s">
        <v>73</v>
      </c>
      <c r="D17" s="156"/>
      <c r="E17" s="117" t="s">
        <v>71</v>
      </c>
      <c r="F17" s="117"/>
      <c r="G17" s="32"/>
    </row>
    <row r="18" spans="2:7" x14ac:dyDescent="0.3">
      <c r="B18" s="37">
        <v>7</v>
      </c>
      <c r="C18" s="145" t="s">
        <v>155</v>
      </c>
      <c r="D18" s="145"/>
      <c r="E18" s="117" t="s">
        <v>71</v>
      </c>
      <c r="F18" s="117"/>
      <c r="G18" s="32"/>
    </row>
    <row r="19" spans="2:7" x14ac:dyDescent="0.3">
      <c r="B19" s="37">
        <v>8</v>
      </c>
      <c r="C19" s="168" t="s">
        <v>188</v>
      </c>
      <c r="D19" s="169"/>
      <c r="E19" s="117" t="s">
        <v>71</v>
      </c>
      <c r="F19" s="117"/>
    </row>
    <row r="20" spans="2:7" x14ac:dyDescent="0.3">
      <c r="B20" s="37">
        <v>9</v>
      </c>
      <c r="C20" s="168" t="s">
        <v>189</v>
      </c>
      <c r="D20" s="169"/>
      <c r="E20" s="117" t="s">
        <v>71</v>
      </c>
      <c r="F20" s="117"/>
    </row>
    <row r="21" spans="2:7" x14ac:dyDescent="0.3">
      <c r="B21" s="37">
        <v>10</v>
      </c>
      <c r="C21" s="168" t="s">
        <v>190</v>
      </c>
      <c r="D21" s="169"/>
      <c r="E21" s="117" t="s">
        <v>71</v>
      </c>
      <c r="F21" s="117"/>
    </row>
    <row r="22" spans="2:7" x14ac:dyDescent="0.3">
      <c r="B22" s="37">
        <v>11</v>
      </c>
      <c r="C22" s="168" t="s">
        <v>191</v>
      </c>
      <c r="D22" s="169"/>
      <c r="E22" s="117" t="s">
        <v>71</v>
      </c>
      <c r="F22" s="117"/>
    </row>
    <row r="23" spans="2:7" x14ac:dyDescent="0.3">
      <c r="B23" s="37">
        <v>12</v>
      </c>
      <c r="C23" s="170" t="s">
        <v>129</v>
      </c>
      <c r="D23" s="170"/>
      <c r="E23" s="117" t="s">
        <v>71</v>
      </c>
      <c r="F23" s="117"/>
    </row>
    <row r="24" spans="2:7" x14ac:dyDescent="0.3">
      <c r="B24" s="37">
        <v>13</v>
      </c>
      <c r="C24" s="170" t="s">
        <v>79</v>
      </c>
      <c r="D24" s="170"/>
      <c r="E24" s="117" t="s">
        <v>71</v>
      </c>
      <c r="F24" s="117"/>
    </row>
    <row r="25" spans="2:7" x14ac:dyDescent="0.3">
      <c r="B25" s="37">
        <v>14</v>
      </c>
      <c r="C25" s="170" t="s">
        <v>80</v>
      </c>
      <c r="D25" s="170"/>
      <c r="E25" s="117" t="s">
        <v>71</v>
      </c>
      <c r="F25" s="117"/>
    </row>
    <row r="26" spans="2:7" x14ac:dyDescent="0.3">
      <c r="B26" s="37">
        <v>15</v>
      </c>
      <c r="C26" s="170" t="s">
        <v>81</v>
      </c>
      <c r="D26" s="170"/>
      <c r="E26" s="117" t="s">
        <v>71</v>
      </c>
      <c r="F26" s="117"/>
    </row>
    <row r="27" spans="2:7" x14ac:dyDescent="0.3">
      <c r="B27" s="37">
        <v>16</v>
      </c>
      <c r="C27" s="170" t="s">
        <v>82</v>
      </c>
      <c r="D27" s="170"/>
      <c r="E27" s="117" t="s">
        <v>71</v>
      </c>
      <c r="F27" s="117"/>
    </row>
    <row r="28" spans="2:7" x14ac:dyDescent="0.3">
      <c r="B28" s="37">
        <v>17</v>
      </c>
      <c r="C28" s="170" t="s">
        <v>104</v>
      </c>
      <c r="D28" s="170"/>
      <c r="E28" s="117" t="s">
        <v>71</v>
      </c>
      <c r="F28" s="117"/>
    </row>
    <row r="29" spans="2:7" x14ac:dyDescent="0.3">
      <c r="B29" s="37">
        <v>18</v>
      </c>
      <c r="C29" s="170" t="s">
        <v>192</v>
      </c>
      <c r="D29" s="170"/>
      <c r="E29" s="117" t="s">
        <v>71</v>
      </c>
      <c r="F29" s="117"/>
    </row>
    <row r="30" spans="2:7" x14ac:dyDescent="0.3">
      <c r="B30" s="37">
        <v>19</v>
      </c>
      <c r="C30" s="170" t="s">
        <v>193</v>
      </c>
      <c r="D30" s="170"/>
      <c r="E30" s="117" t="s">
        <v>71</v>
      </c>
      <c r="F30" s="117"/>
    </row>
    <row r="31" spans="2:7" x14ac:dyDescent="0.3">
      <c r="B31" s="37">
        <v>20</v>
      </c>
      <c r="C31" s="170" t="s">
        <v>194</v>
      </c>
      <c r="D31" s="170"/>
      <c r="E31" s="117" t="s">
        <v>71</v>
      </c>
      <c r="F31" s="117"/>
    </row>
    <row r="32" spans="2:7" x14ac:dyDescent="0.3">
      <c r="B32" s="37">
        <v>21</v>
      </c>
      <c r="C32" s="170" t="s">
        <v>195</v>
      </c>
      <c r="D32" s="170"/>
      <c r="E32" s="177" t="s">
        <v>71</v>
      </c>
      <c r="F32" s="177"/>
    </row>
    <row r="33" spans="2:6" x14ac:dyDescent="0.3">
      <c r="B33" s="37">
        <v>22</v>
      </c>
      <c r="C33" s="170" t="s">
        <v>162</v>
      </c>
      <c r="D33" s="170"/>
      <c r="E33" s="177" t="s">
        <v>71</v>
      </c>
      <c r="F33" s="177"/>
    </row>
    <row r="34" spans="2:6" x14ac:dyDescent="0.3">
      <c r="B34" s="37">
        <v>23</v>
      </c>
      <c r="C34" s="170" t="s">
        <v>196</v>
      </c>
      <c r="D34" s="170"/>
      <c r="E34" s="177" t="s">
        <v>71</v>
      </c>
      <c r="F34" s="177"/>
    </row>
    <row r="35" spans="2:6" x14ac:dyDescent="0.3">
      <c r="B35" s="37">
        <v>24</v>
      </c>
      <c r="C35" s="170" t="s">
        <v>197</v>
      </c>
      <c r="D35" s="170"/>
      <c r="E35" s="177" t="s">
        <v>71</v>
      </c>
      <c r="F35" s="177"/>
    </row>
    <row r="36" spans="2:6" x14ac:dyDescent="0.3">
      <c r="B36" s="37">
        <v>25</v>
      </c>
      <c r="C36" s="170" t="s">
        <v>198</v>
      </c>
      <c r="D36" s="170"/>
      <c r="E36" s="177" t="s">
        <v>71</v>
      </c>
      <c r="F36" s="177"/>
    </row>
    <row r="37" spans="2:6" x14ac:dyDescent="0.3">
      <c r="B37" s="37">
        <v>26</v>
      </c>
      <c r="C37" s="170" t="s">
        <v>199</v>
      </c>
      <c r="D37" s="170"/>
      <c r="E37" s="177" t="s">
        <v>71</v>
      </c>
      <c r="F37" s="177"/>
    </row>
    <row r="38" spans="2:6" x14ac:dyDescent="0.3">
      <c r="B38" s="37">
        <v>27</v>
      </c>
      <c r="C38" s="170" t="s">
        <v>84</v>
      </c>
      <c r="D38" s="170"/>
      <c r="E38" s="177" t="s">
        <v>71</v>
      </c>
      <c r="F38" s="177"/>
    </row>
    <row r="39" spans="2:6" x14ac:dyDescent="0.3">
      <c r="B39" s="37">
        <v>28</v>
      </c>
      <c r="C39" s="170" t="s">
        <v>200</v>
      </c>
      <c r="D39" s="170"/>
      <c r="E39" s="177" t="s">
        <v>71</v>
      </c>
      <c r="F39" s="177"/>
    </row>
    <row r="40" spans="2:6" x14ac:dyDescent="0.3">
      <c r="B40" s="37">
        <v>29</v>
      </c>
      <c r="C40" s="171" t="s">
        <v>96</v>
      </c>
      <c r="D40" s="171"/>
      <c r="E40" s="177" t="s">
        <v>71</v>
      </c>
      <c r="F40" s="177"/>
    </row>
    <row r="41" spans="2:6" x14ac:dyDescent="0.3">
      <c r="B41" s="37">
        <v>30</v>
      </c>
      <c r="C41" s="171" t="s">
        <v>60</v>
      </c>
      <c r="D41" s="171"/>
      <c r="E41" s="177" t="s">
        <v>71</v>
      </c>
      <c r="F41" s="177"/>
    </row>
    <row r="42" spans="2:6" x14ac:dyDescent="0.3">
      <c r="B42" s="37">
        <v>31</v>
      </c>
      <c r="C42" s="171" t="s">
        <v>47</v>
      </c>
      <c r="D42" s="171"/>
      <c r="E42" s="177" t="s">
        <v>71</v>
      </c>
      <c r="F42" s="177"/>
    </row>
  </sheetData>
  <mergeCells count="70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J41"/>
  <sheetViews>
    <sheetView zoomScale="80" zoomScaleNormal="80" workbookViewId="0">
      <selection activeCell="H24" sqref="H24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(8 - REGRESO)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93</v>
      </c>
      <c r="D5" s="28" t="str">
        <f>'Operador PA'!E55</f>
        <v>Hospital Regional</v>
      </c>
      <c r="E5" s="28" t="str">
        <f>'Operador PA'!G55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47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46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47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60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89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201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202</v>
      </c>
      <c r="D16" s="145"/>
      <c r="E16" s="117" t="s">
        <v>71</v>
      </c>
      <c r="F16" s="117"/>
      <c r="G16" s="32"/>
    </row>
    <row r="17" spans="2:10" x14ac:dyDescent="0.3">
      <c r="B17" s="37">
        <v>6</v>
      </c>
      <c r="C17" s="151" t="s">
        <v>203</v>
      </c>
      <c r="D17" s="152"/>
      <c r="E17" s="117" t="s">
        <v>71</v>
      </c>
      <c r="F17" s="117"/>
      <c r="G17" s="32"/>
    </row>
    <row r="18" spans="2:10" x14ac:dyDescent="0.3">
      <c r="B18" s="37">
        <v>7</v>
      </c>
      <c r="C18" s="151" t="s">
        <v>204</v>
      </c>
      <c r="D18" s="152"/>
      <c r="E18" s="117" t="s">
        <v>71</v>
      </c>
      <c r="F18" s="117"/>
    </row>
    <row r="19" spans="2:10" x14ac:dyDescent="0.3">
      <c r="B19" s="37">
        <v>8</v>
      </c>
      <c r="C19" s="151" t="s">
        <v>205</v>
      </c>
      <c r="D19" s="152"/>
      <c r="E19" s="117" t="s">
        <v>71</v>
      </c>
      <c r="F19" s="117"/>
    </row>
    <row r="20" spans="2:10" x14ac:dyDescent="0.3">
      <c r="B20" s="37">
        <v>9</v>
      </c>
      <c r="C20" s="151" t="s">
        <v>196</v>
      </c>
      <c r="D20" s="152"/>
      <c r="E20" s="117" t="s">
        <v>71</v>
      </c>
      <c r="F20" s="117"/>
    </row>
    <row r="21" spans="2:10" x14ac:dyDescent="0.3">
      <c r="B21" s="37">
        <v>10</v>
      </c>
      <c r="C21" s="151" t="s">
        <v>162</v>
      </c>
      <c r="D21" s="152"/>
      <c r="E21" s="117" t="s">
        <v>71</v>
      </c>
      <c r="F21" s="117"/>
    </row>
    <row r="22" spans="2:10" x14ac:dyDescent="0.3">
      <c r="B22" s="37">
        <v>11</v>
      </c>
      <c r="C22" s="168" t="s">
        <v>194</v>
      </c>
      <c r="D22" s="169"/>
      <c r="E22" s="117" t="s">
        <v>71</v>
      </c>
      <c r="F22" s="117"/>
    </row>
    <row r="23" spans="2:10" x14ac:dyDescent="0.3">
      <c r="B23" s="37">
        <v>12</v>
      </c>
      <c r="C23" s="168" t="s">
        <v>206</v>
      </c>
      <c r="D23" s="169"/>
      <c r="E23" s="117" t="s">
        <v>71</v>
      </c>
      <c r="F23" s="117"/>
    </row>
    <row r="24" spans="2:10" x14ac:dyDescent="0.3">
      <c r="B24" s="36">
        <v>13</v>
      </c>
      <c r="C24" s="168" t="s">
        <v>103</v>
      </c>
      <c r="D24" s="169"/>
      <c r="E24" s="117" t="s">
        <v>71</v>
      </c>
      <c r="F24" s="117"/>
    </row>
    <row r="25" spans="2:10" x14ac:dyDescent="0.3">
      <c r="B25" s="36">
        <v>14</v>
      </c>
      <c r="C25" s="172" t="s">
        <v>104</v>
      </c>
      <c r="D25" s="173"/>
      <c r="E25" s="117" t="s">
        <v>71</v>
      </c>
      <c r="F25" s="117"/>
    </row>
    <row r="26" spans="2:10" x14ac:dyDescent="0.3">
      <c r="B26" s="36">
        <v>15</v>
      </c>
      <c r="C26" s="172" t="s">
        <v>105</v>
      </c>
      <c r="D26" s="173"/>
      <c r="E26" s="117" t="s">
        <v>71</v>
      </c>
      <c r="F26" s="117"/>
    </row>
    <row r="27" spans="2:10" x14ac:dyDescent="0.3">
      <c r="B27" s="36">
        <v>16</v>
      </c>
      <c r="C27" s="172" t="s">
        <v>106</v>
      </c>
      <c r="D27" s="173"/>
      <c r="E27" s="117" t="s">
        <v>71</v>
      </c>
      <c r="F27" s="117"/>
    </row>
    <row r="28" spans="2:10" x14ac:dyDescent="0.3">
      <c r="B28" s="36">
        <v>17</v>
      </c>
      <c r="C28" s="172" t="s">
        <v>103</v>
      </c>
      <c r="D28" s="173"/>
      <c r="E28" s="117" t="s">
        <v>71</v>
      </c>
      <c r="F28" s="117"/>
    </row>
    <row r="29" spans="2:10" x14ac:dyDescent="0.3">
      <c r="B29" s="36">
        <v>18</v>
      </c>
      <c r="C29" s="168" t="s">
        <v>107</v>
      </c>
      <c r="D29" s="169"/>
      <c r="E29" s="117" t="s">
        <v>71</v>
      </c>
      <c r="F29" s="117"/>
      <c r="H29" s="13"/>
      <c r="I29" s="13"/>
      <c r="J29" s="13"/>
    </row>
    <row r="30" spans="2:10" x14ac:dyDescent="0.3">
      <c r="B30" s="36">
        <v>19</v>
      </c>
      <c r="C30" s="168" t="s">
        <v>129</v>
      </c>
      <c r="D30" s="169"/>
      <c r="E30" s="117" t="s">
        <v>71</v>
      </c>
      <c r="F30" s="117"/>
      <c r="H30" s="13"/>
      <c r="I30" s="13"/>
      <c r="J30" s="13"/>
    </row>
    <row r="31" spans="2:10" x14ac:dyDescent="0.3">
      <c r="B31" s="36">
        <v>20</v>
      </c>
      <c r="C31" s="168" t="s">
        <v>191</v>
      </c>
      <c r="D31" s="169"/>
      <c r="E31" s="117" t="s">
        <v>71</v>
      </c>
      <c r="F31" s="117"/>
      <c r="H31" s="13"/>
      <c r="I31" s="13"/>
      <c r="J31" s="13"/>
    </row>
    <row r="32" spans="2:10" x14ac:dyDescent="0.3">
      <c r="B32" s="36">
        <v>21</v>
      </c>
      <c r="C32" s="168" t="s">
        <v>207</v>
      </c>
      <c r="D32" s="169"/>
      <c r="E32" s="117" t="s">
        <v>71</v>
      </c>
      <c r="F32" s="117"/>
      <c r="H32" s="39"/>
      <c r="I32" s="40"/>
      <c r="J32" s="13"/>
    </row>
    <row r="33" spans="2:10" x14ac:dyDescent="0.3">
      <c r="B33" s="37">
        <v>22</v>
      </c>
      <c r="C33" s="178" t="s">
        <v>189</v>
      </c>
      <c r="D33" s="179"/>
      <c r="E33" s="117" t="s">
        <v>71</v>
      </c>
      <c r="F33" s="117"/>
      <c r="H33" s="180"/>
      <c r="I33" s="180"/>
      <c r="J33" s="13"/>
    </row>
    <row r="34" spans="2:10" x14ac:dyDescent="0.3">
      <c r="B34" s="37">
        <v>23</v>
      </c>
      <c r="C34" s="178" t="s">
        <v>188</v>
      </c>
      <c r="D34" s="179"/>
      <c r="E34" s="117" t="s">
        <v>71</v>
      </c>
      <c r="F34" s="117"/>
      <c r="H34" s="39"/>
      <c r="I34" s="40"/>
      <c r="J34" s="13"/>
    </row>
    <row r="35" spans="2:10" x14ac:dyDescent="0.3">
      <c r="B35" s="37">
        <v>24</v>
      </c>
      <c r="C35" s="178" t="s">
        <v>120</v>
      </c>
      <c r="D35" s="179"/>
      <c r="E35" s="117" t="s">
        <v>71</v>
      </c>
      <c r="F35" s="117"/>
      <c r="H35" s="39"/>
      <c r="I35" s="40"/>
      <c r="J35" s="13"/>
    </row>
    <row r="36" spans="2:10" x14ac:dyDescent="0.3">
      <c r="B36" s="37">
        <v>25</v>
      </c>
      <c r="C36" s="178" t="s">
        <v>73</v>
      </c>
      <c r="D36" s="179"/>
      <c r="E36" s="117" t="s">
        <v>71</v>
      </c>
      <c r="F36" s="117"/>
      <c r="H36" s="180"/>
      <c r="I36" s="180"/>
      <c r="J36" s="13"/>
    </row>
    <row r="37" spans="2:10" x14ac:dyDescent="0.3">
      <c r="B37" s="37">
        <v>26</v>
      </c>
      <c r="C37" s="178" t="s">
        <v>208</v>
      </c>
      <c r="D37" s="179"/>
      <c r="E37" s="117" t="s">
        <v>71</v>
      </c>
      <c r="F37" s="117"/>
      <c r="H37" s="180"/>
      <c r="I37" s="180"/>
      <c r="J37" s="13"/>
    </row>
    <row r="38" spans="2:10" x14ac:dyDescent="0.3">
      <c r="B38" s="37">
        <v>27</v>
      </c>
      <c r="C38" s="178" t="s">
        <v>75</v>
      </c>
      <c r="D38" s="179"/>
      <c r="E38" s="117" t="s">
        <v>71</v>
      </c>
      <c r="F38" s="117"/>
      <c r="H38" s="13"/>
      <c r="I38" s="13"/>
      <c r="J38" s="13"/>
    </row>
    <row r="39" spans="2:10" x14ac:dyDescent="0.3">
      <c r="B39" s="37">
        <v>28</v>
      </c>
      <c r="C39" s="178" t="s">
        <v>186</v>
      </c>
      <c r="D39" s="179"/>
      <c r="E39" s="117" t="s">
        <v>71</v>
      </c>
      <c r="F39" s="117"/>
      <c r="H39" s="13"/>
      <c r="I39" s="13"/>
      <c r="J39" s="13"/>
    </row>
    <row r="40" spans="2:10" x14ac:dyDescent="0.3">
      <c r="B40" s="37">
        <v>29</v>
      </c>
      <c r="C40" s="178" t="s">
        <v>209</v>
      </c>
      <c r="D40" s="179"/>
      <c r="E40" s="117" t="s">
        <v>71</v>
      </c>
      <c r="F40" s="117"/>
    </row>
    <row r="41" spans="2:10" x14ac:dyDescent="0.3">
      <c r="B41" s="37">
        <v>30</v>
      </c>
      <c r="C41" s="178" t="s">
        <v>210</v>
      </c>
      <c r="D41" s="179"/>
      <c r="E41" s="117" t="s">
        <v>71</v>
      </c>
      <c r="F41" s="117"/>
    </row>
  </sheetData>
  <mergeCells count="71">
    <mergeCell ref="C38:D38"/>
    <mergeCell ref="C39:D39"/>
    <mergeCell ref="C40:D40"/>
    <mergeCell ref="C41:D41"/>
    <mergeCell ref="E38:F38"/>
    <mergeCell ref="E39:F39"/>
    <mergeCell ref="E40:F40"/>
    <mergeCell ref="E41:F41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E26:F26"/>
    <mergeCell ref="E25:F25"/>
    <mergeCell ref="C26:D26"/>
    <mergeCell ref="C25:D25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29"/>
  <sheetViews>
    <sheetView topLeftCell="A7" zoomScaleNormal="100" workbookViewId="0">
      <selection activeCell="D9" sqref="D9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22" t="str">
        <f>"DETALLE DEL SERVICIO ("&amp;B5&amp;" - "&amp;C5&amp;")"</f>
        <v>DETALLE DEL SERVICIO (8V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59</v>
      </c>
      <c r="C5" s="28" t="s">
        <v>63</v>
      </c>
      <c r="D5" s="28" t="str">
        <f>'Operador PA'!E56</f>
        <v>Archipiélago de Chiloé</v>
      </c>
      <c r="E5" s="28" t="str">
        <f>'Operador PA'!G56</f>
        <v>Centro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tr">
        <f>+D5</f>
        <v>Archipiélago de Chiloé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tr">
        <f>+E5</f>
        <v>Centro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184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185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186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75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187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51" t="s">
        <v>73</v>
      </c>
      <c r="D17" s="152"/>
      <c r="E17" s="117" t="s">
        <v>71</v>
      </c>
      <c r="F17" s="117"/>
      <c r="G17" s="32"/>
    </row>
    <row r="18" spans="2:7" x14ac:dyDescent="0.3">
      <c r="B18" s="37">
        <v>7</v>
      </c>
      <c r="C18" s="151" t="s">
        <v>155</v>
      </c>
      <c r="D18" s="152"/>
      <c r="E18" s="117" t="s">
        <v>71</v>
      </c>
      <c r="F18" s="117"/>
    </row>
    <row r="19" spans="2:7" x14ac:dyDescent="0.3">
      <c r="B19" s="37">
        <v>8</v>
      </c>
      <c r="C19" s="151" t="s">
        <v>188</v>
      </c>
      <c r="D19" s="152"/>
      <c r="E19" s="117" t="s">
        <v>71</v>
      </c>
      <c r="F19" s="117"/>
    </row>
    <row r="20" spans="2:7" x14ac:dyDescent="0.3">
      <c r="B20" s="37">
        <v>9</v>
      </c>
      <c r="C20" s="151" t="s">
        <v>189</v>
      </c>
      <c r="D20" s="152"/>
      <c r="E20" s="117" t="s">
        <v>71</v>
      </c>
      <c r="F20" s="117"/>
    </row>
    <row r="21" spans="2:7" x14ac:dyDescent="0.3">
      <c r="B21" s="37">
        <v>10</v>
      </c>
      <c r="C21" s="151" t="s">
        <v>207</v>
      </c>
      <c r="D21" s="152"/>
      <c r="E21" s="117" t="s">
        <v>71</v>
      </c>
      <c r="F21" s="117"/>
    </row>
    <row r="22" spans="2:7" x14ac:dyDescent="0.3">
      <c r="B22" s="37">
        <v>11</v>
      </c>
      <c r="C22" s="168" t="s">
        <v>191</v>
      </c>
      <c r="D22" s="169"/>
      <c r="E22" s="117" t="s">
        <v>71</v>
      </c>
      <c r="F22" s="117"/>
    </row>
    <row r="23" spans="2:7" x14ac:dyDescent="0.3">
      <c r="B23" s="37">
        <v>12</v>
      </c>
      <c r="C23" s="168" t="s">
        <v>129</v>
      </c>
      <c r="D23" s="169"/>
      <c r="E23" s="117" t="s">
        <v>71</v>
      </c>
      <c r="F23" s="117"/>
    </row>
    <row r="24" spans="2:7" x14ac:dyDescent="0.3">
      <c r="B24" s="37">
        <v>13</v>
      </c>
      <c r="C24" s="168" t="s">
        <v>79</v>
      </c>
      <c r="D24" s="169"/>
      <c r="E24" s="117" t="s">
        <v>71</v>
      </c>
      <c r="F24" s="117"/>
    </row>
    <row r="25" spans="2:7" x14ac:dyDescent="0.3">
      <c r="B25" s="37">
        <v>14</v>
      </c>
      <c r="C25" s="168" t="s">
        <v>80</v>
      </c>
      <c r="D25" s="169"/>
      <c r="E25" s="117" t="s">
        <v>71</v>
      </c>
      <c r="F25" s="117"/>
    </row>
    <row r="26" spans="2:7" x14ac:dyDescent="0.3">
      <c r="B26" s="37">
        <v>15</v>
      </c>
      <c r="C26" s="181" t="s">
        <v>81</v>
      </c>
      <c r="D26" s="182"/>
      <c r="E26" s="117" t="s">
        <v>71</v>
      </c>
      <c r="F26" s="117"/>
    </row>
    <row r="27" spans="2:7" x14ac:dyDescent="0.3">
      <c r="B27" s="37">
        <v>16</v>
      </c>
      <c r="C27" s="181" t="s">
        <v>82</v>
      </c>
      <c r="D27" s="182"/>
      <c r="E27" s="117" t="s">
        <v>71</v>
      </c>
      <c r="F27" s="117"/>
    </row>
    <row r="28" spans="2:7" x14ac:dyDescent="0.3">
      <c r="B28" s="37">
        <v>17</v>
      </c>
      <c r="C28" s="181" t="s">
        <v>211</v>
      </c>
      <c r="D28" s="182"/>
      <c r="E28" s="117" t="s">
        <v>71</v>
      </c>
      <c r="F28" s="117"/>
    </row>
    <row r="29" spans="2:7" x14ac:dyDescent="0.3">
      <c r="B29" s="37">
        <v>18</v>
      </c>
      <c r="C29" s="181" t="s">
        <v>192</v>
      </c>
      <c r="D29" s="182"/>
      <c r="E29" s="117" t="s">
        <v>71</v>
      </c>
      <c r="F29" s="117"/>
    </row>
  </sheetData>
  <mergeCells count="44"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22" t="str">
        <f>"DETALLE DEL SERVICIO ("&amp;B5&amp;" - "&amp;C5&amp;")"</f>
        <v>DETALLE DEL SERVICIO (VH - IDA)</v>
      </c>
      <c r="C2" s="122"/>
      <c r="D2" s="122"/>
      <c r="E2" s="122"/>
      <c r="F2" s="122"/>
      <c r="G2" s="122"/>
      <c r="H2" s="122"/>
      <c r="I2" s="122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61</v>
      </c>
      <c r="C5" s="28" t="s">
        <v>63</v>
      </c>
      <c r="D5" s="28" t="str">
        <f>+'Operador PA'!E57</f>
        <v>Pueblos Unidos</v>
      </c>
      <c r="E5" s="28" t="str">
        <f>+'Operador PA'!G57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23" t="s">
        <v>64</v>
      </c>
      <c r="C7" s="123"/>
      <c r="D7" s="130" t="s">
        <v>62</v>
      </c>
      <c r="E7" s="130"/>
      <c r="F7" s="130"/>
      <c r="G7" s="130"/>
      <c r="H7" s="130"/>
      <c r="I7" s="130"/>
    </row>
    <row r="8" spans="2:9" x14ac:dyDescent="0.3">
      <c r="B8" s="123" t="s">
        <v>65</v>
      </c>
      <c r="C8" s="123"/>
      <c r="D8" s="130" t="s">
        <v>47</v>
      </c>
      <c r="E8" s="130"/>
      <c r="F8" s="130"/>
      <c r="G8" s="130"/>
      <c r="H8" s="130"/>
      <c r="I8" s="130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1" t="s">
        <v>66</v>
      </c>
      <c r="C10" s="121"/>
      <c r="D10" s="121"/>
      <c r="E10" s="121"/>
      <c r="F10" s="121"/>
    </row>
    <row r="11" spans="2:9" x14ac:dyDescent="0.3">
      <c r="B11" s="30" t="s">
        <v>67</v>
      </c>
      <c r="C11" s="121" t="s">
        <v>68</v>
      </c>
      <c r="D11" s="121"/>
      <c r="E11" s="121" t="s">
        <v>69</v>
      </c>
      <c r="F11" s="121"/>
    </row>
    <row r="12" spans="2:9" x14ac:dyDescent="0.3">
      <c r="B12" s="37">
        <v>1</v>
      </c>
      <c r="C12" s="145" t="s">
        <v>212</v>
      </c>
      <c r="D12" s="145"/>
      <c r="E12" s="117" t="s">
        <v>71</v>
      </c>
      <c r="F12" s="117"/>
      <c r="G12" s="32"/>
    </row>
    <row r="13" spans="2:9" x14ac:dyDescent="0.3">
      <c r="B13" s="37">
        <v>2</v>
      </c>
      <c r="C13" s="145" t="s">
        <v>74</v>
      </c>
      <c r="D13" s="145"/>
      <c r="E13" s="117" t="s">
        <v>71</v>
      </c>
      <c r="F13" s="117"/>
      <c r="G13" s="32"/>
    </row>
    <row r="14" spans="2:9" x14ac:dyDescent="0.3">
      <c r="B14" s="37">
        <v>3</v>
      </c>
      <c r="C14" s="145" t="s">
        <v>73</v>
      </c>
      <c r="D14" s="145"/>
      <c r="E14" s="117" t="s">
        <v>71</v>
      </c>
      <c r="F14" s="117"/>
      <c r="G14" s="32"/>
    </row>
    <row r="15" spans="2:9" x14ac:dyDescent="0.3">
      <c r="B15" s="37">
        <v>4</v>
      </c>
      <c r="C15" s="145" t="s">
        <v>186</v>
      </c>
      <c r="D15" s="145"/>
      <c r="E15" s="117" t="s">
        <v>71</v>
      </c>
      <c r="F15" s="117"/>
      <c r="G15" s="32"/>
    </row>
    <row r="16" spans="2:9" x14ac:dyDescent="0.3">
      <c r="B16" s="37">
        <v>5</v>
      </c>
      <c r="C16" s="145" t="s">
        <v>77</v>
      </c>
      <c r="D16" s="145"/>
      <c r="E16" s="117" t="s">
        <v>71</v>
      </c>
      <c r="F16" s="117"/>
      <c r="G16" s="32"/>
    </row>
    <row r="17" spans="2:7" x14ac:dyDescent="0.3">
      <c r="B17" s="37">
        <v>6</v>
      </c>
      <c r="C17" s="145" t="s">
        <v>89</v>
      </c>
      <c r="D17" s="145"/>
      <c r="E17" s="117" t="s">
        <v>71</v>
      </c>
      <c r="F17" s="117"/>
      <c r="G17" s="32"/>
    </row>
    <row r="18" spans="2:7" x14ac:dyDescent="0.3">
      <c r="B18" s="37">
        <v>7</v>
      </c>
      <c r="C18" s="145" t="s">
        <v>60</v>
      </c>
      <c r="D18" s="145"/>
      <c r="E18" s="117" t="s">
        <v>71</v>
      </c>
      <c r="F18" s="117"/>
    </row>
    <row r="19" spans="2:7" x14ac:dyDescent="0.3">
      <c r="B19" s="51">
        <v>8</v>
      </c>
      <c r="C19" s="145" t="s">
        <v>47</v>
      </c>
      <c r="D19" s="145"/>
      <c r="E19" s="117" t="s">
        <v>71</v>
      </c>
      <c r="F19" s="117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P37"/>
  <sheetViews>
    <sheetView topLeftCell="A15" zoomScale="85" zoomScaleNormal="85" workbookViewId="0">
      <selection activeCell="E19" sqref="E19:E34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22" t="str">
        <f>"PROGRAMA DE OPERACIÓN DEL SERVICIO ("&amp;B7&amp;" - "&amp;C7&amp;")"</f>
        <v>PROGRAMA DE OPERACIÓN DEL SERVICIO (1 -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v>1</v>
      </c>
      <c r="C7" s="54" t="s">
        <v>63</v>
      </c>
      <c r="D7" s="54" t="s">
        <v>46</v>
      </c>
      <c r="E7" s="54" t="s">
        <v>47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 t="s">
        <v>233</v>
      </c>
      <c r="E19" s="59">
        <v>1</v>
      </c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7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5</v>
      </c>
      <c r="F21" s="58" t="s">
        <v>233</v>
      </c>
      <c r="G21" s="80">
        <v>3</v>
      </c>
      <c r="H21" s="58"/>
      <c r="I21" s="59"/>
    </row>
    <row r="22" spans="2:9" x14ac:dyDescent="0.3">
      <c r="B22" s="60">
        <v>9</v>
      </c>
      <c r="C22" s="61" t="s">
        <v>234</v>
      </c>
      <c r="D22" s="62" t="s">
        <v>235</v>
      </c>
      <c r="E22" s="62">
        <v>5</v>
      </c>
      <c r="F22" s="62" t="s">
        <v>233</v>
      </c>
      <c r="G22" s="62">
        <v>3</v>
      </c>
      <c r="H22" s="62" t="s">
        <v>233</v>
      </c>
      <c r="I22" s="62">
        <v>2</v>
      </c>
    </row>
    <row r="23" spans="2:9" x14ac:dyDescent="0.3">
      <c r="B23" s="56">
        <v>10</v>
      </c>
      <c r="C23" s="57" t="s">
        <v>236</v>
      </c>
      <c r="D23" s="58" t="s">
        <v>235</v>
      </c>
      <c r="E23" s="58">
        <v>5</v>
      </c>
      <c r="F23" s="58" t="s">
        <v>237</v>
      </c>
      <c r="G23" s="58">
        <v>4</v>
      </c>
      <c r="H23" s="58" t="s">
        <v>233</v>
      </c>
      <c r="I23" s="58">
        <v>2</v>
      </c>
    </row>
    <row r="24" spans="2:9" x14ac:dyDescent="0.3">
      <c r="B24" s="60">
        <v>11</v>
      </c>
      <c r="C24" s="61" t="s">
        <v>238</v>
      </c>
      <c r="D24" s="62" t="s">
        <v>235</v>
      </c>
      <c r="E24" s="62">
        <v>5</v>
      </c>
      <c r="F24" s="62" t="s">
        <v>235</v>
      </c>
      <c r="G24" s="62">
        <v>4</v>
      </c>
      <c r="H24" s="62" t="s">
        <v>233</v>
      </c>
      <c r="I24" s="62">
        <v>2</v>
      </c>
    </row>
    <row r="25" spans="2:9" x14ac:dyDescent="0.3">
      <c r="B25" s="56">
        <v>12</v>
      </c>
      <c r="C25" s="57" t="s">
        <v>239</v>
      </c>
      <c r="D25" s="58" t="s">
        <v>231</v>
      </c>
      <c r="E25" s="58">
        <v>5</v>
      </c>
      <c r="F25" s="58" t="s">
        <v>235</v>
      </c>
      <c r="G25" s="58">
        <v>4</v>
      </c>
      <c r="H25" s="58" t="s">
        <v>233</v>
      </c>
      <c r="I25" s="58">
        <v>2</v>
      </c>
    </row>
    <row r="26" spans="2:9" x14ac:dyDescent="0.3">
      <c r="B26" s="60">
        <v>13</v>
      </c>
      <c r="C26" s="61" t="s">
        <v>240</v>
      </c>
      <c r="D26" s="62" t="s">
        <v>231</v>
      </c>
      <c r="E26" s="62">
        <v>5</v>
      </c>
      <c r="F26" s="62" t="s">
        <v>235</v>
      </c>
      <c r="G26" s="62">
        <v>4</v>
      </c>
      <c r="H26" s="62" t="s">
        <v>233</v>
      </c>
      <c r="I26" s="62">
        <v>2</v>
      </c>
    </row>
    <row r="27" spans="2:9" x14ac:dyDescent="0.3">
      <c r="B27" s="56">
        <v>14</v>
      </c>
      <c r="C27" s="57" t="s">
        <v>241</v>
      </c>
      <c r="D27" s="58" t="s">
        <v>231</v>
      </c>
      <c r="E27" s="58">
        <v>5</v>
      </c>
      <c r="F27" s="58" t="s">
        <v>235</v>
      </c>
      <c r="G27" s="58">
        <v>4</v>
      </c>
      <c r="H27" s="58" t="s">
        <v>233</v>
      </c>
      <c r="I27" s="58">
        <v>2</v>
      </c>
    </row>
    <row r="28" spans="2:9" x14ac:dyDescent="0.3">
      <c r="B28" s="60">
        <v>15</v>
      </c>
      <c r="C28" s="61" t="s">
        <v>242</v>
      </c>
      <c r="D28" s="62" t="s">
        <v>235</v>
      </c>
      <c r="E28" s="62">
        <v>5</v>
      </c>
      <c r="F28" s="62" t="s">
        <v>233</v>
      </c>
      <c r="G28" s="62">
        <v>4</v>
      </c>
      <c r="H28" s="62" t="s">
        <v>233</v>
      </c>
      <c r="I28" s="62">
        <v>2</v>
      </c>
    </row>
    <row r="29" spans="2:9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4</v>
      </c>
      <c r="H29" s="58" t="s">
        <v>233</v>
      </c>
      <c r="I29" s="58">
        <v>2</v>
      </c>
    </row>
    <row r="30" spans="2:9" x14ac:dyDescent="0.3">
      <c r="B30" s="60">
        <v>17</v>
      </c>
      <c r="C30" s="61" t="s">
        <v>244</v>
      </c>
      <c r="D30" s="62" t="s">
        <v>231</v>
      </c>
      <c r="E30" s="62">
        <v>5</v>
      </c>
      <c r="F30" s="62" t="s">
        <v>233</v>
      </c>
      <c r="G30" s="62">
        <v>4</v>
      </c>
      <c r="H30" s="62" t="s">
        <v>233</v>
      </c>
      <c r="I30" s="62">
        <v>2</v>
      </c>
    </row>
    <row r="31" spans="2:9" x14ac:dyDescent="0.3">
      <c r="B31" s="56">
        <v>18</v>
      </c>
      <c r="C31" s="57" t="s">
        <v>245</v>
      </c>
      <c r="D31" s="58" t="s">
        <v>231</v>
      </c>
      <c r="E31" s="58">
        <v>5</v>
      </c>
      <c r="F31" s="58" t="s">
        <v>233</v>
      </c>
      <c r="G31" s="58">
        <v>4</v>
      </c>
      <c r="H31" s="58" t="s">
        <v>233</v>
      </c>
      <c r="I31" s="58">
        <v>2</v>
      </c>
    </row>
    <row r="32" spans="2:9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4</v>
      </c>
      <c r="H32" s="62" t="s">
        <v>233</v>
      </c>
      <c r="I32" s="62">
        <v>2</v>
      </c>
    </row>
    <row r="33" spans="2:1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4</v>
      </c>
      <c r="H33" s="58" t="s">
        <v>233</v>
      </c>
      <c r="I33" s="58">
        <v>2</v>
      </c>
    </row>
    <row r="34" spans="2:16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  <c r="P34" t="s">
        <v>178</v>
      </c>
    </row>
    <row r="35" spans="2:16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16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16" ht="15.6" x14ac:dyDescent="0.3">
      <c r="B37" s="56" t="s">
        <v>251</v>
      </c>
      <c r="C37" s="57"/>
      <c r="D37" s="64" t="s">
        <v>252</v>
      </c>
      <c r="E37" s="65">
        <f>+SUM(E13:E36)</f>
        <v>73</v>
      </c>
      <c r="F37" s="64" t="s">
        <v>252</v>
      </c>
      <c r="G37" s="65">
        <f>+SUM(G13:G36)</f>
        <v>50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I37"/>
  <sheetViews>
    <sheetView topLeftCell="A12" zoomScale="85" zoomScaleNormal="85" workbookViewId="0">
      <selection activeCell="E20" sqref="E20:E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22" t="str">
        <f>"PROGRAMA DE OPERACIÓN DEL SERVICIO ("&amp;B7&amp;" - "&amp;C7&amp;")"</f>
        <v>PROGRAMA DE OPERACIÓN DEL SERVICIO (1 -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v>1</v>
      </c>
      <c r="C7" s="54" t="s">
        <v>93</v>
      </c>
      <c r="D7" s="54" t="s">
        <v>47</v>
      </c>
      <c r="E7" s="54" t="s">
        <v>46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5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5</v>
      </c>
      <c r="F21" s="58" t="s">
        <v>233</v>
      </c>
      <c r="G21" s="58">
        <v>3</v>
      </c>
      <c r="H21" s="58"/>
      <c r="I21" s="59"/>
    </row>
    <row r="22" spans="2:9" x14ac:dyDescent="0.3">
      <c r="B22" s="60">
        <v>9</v>
      </c>
      <c r="C22" s="61" t="s">
        <v>234</v>
      </c>
      <c r="D22" s="62" t="s">
        <v>235</v>
      </c>
      <c r="E22" s="62">
        <v>5</v>
      </c>
      <c r="F22" s="62" t="s">
        <v>233</v>
      </c>
      <c r="G22" s="62">
        <v>3</v>
      </c>
      <c r="H22" s="62" t="s">
        <v>233</v>
      </c>
      <c r="I22" s="62">
        <v>2</v>
      </c>
    </row>
    <row r="23" spans="2:9" x14ac:dyDescent="0.3">
      <c r="B23" s="56">
        <v>10</v>
      </c>
      <c r="C23" s="57" t="s">
        <v>236</v>
      </c>
      <c r="D23" s="58" t="s">
        <v>235</v>
      </c>
      <c r="E23" s="58">
        <v>5</v>
      </c>
      <c r="F23" s="58" t="s">
        <v>237</v>
      </c>
      <c r="G23" s="58">
        <v>4</v>
      </c>
      <c r="H23" s="58" t="s">
        <v>233</v>
      </c>
      <c r="I23" s="58">
        <v>2</v>
      </c>
    </row>
    <row r="24" spans="2:9" x14ac:dyDescent="0.3">
      <c r="B24" s="60">
        <v>11</v>
      </c>
      <c r="C24" s="61" t="s">
        <v>238</v>
      </c>
      <c r="D24" s="62" t="s">
        <v>235</v>
      </c>
      <c r="E24" s="62">
        <v>5</v>
      </c>
      <c r="F24" s="62" t="s">
        <v>235</v>
      </c>
      <c r="G24" s="62">
        <v>4</v>
      </c>
      <c r="H24" s="62" t="s">
        <v>233</v>
      </c>
      <c r="I24" s="62">
        <v>2</v>
      </c>
    </row>
    <row r="25" spans="2:9" x14ac:dyDescent="0.3">
      <c r="B25" s="56">
        <v>12</v>
      </c>
      <c r="C25" s="57" t="s">
        <v>239</v>
      </c>
      <c r="D25" s="58" t="s">
        <v>231</v>
      </c>
      <c r="E25" s="58">
        <v>5</v>
      </c>
      <c r="F25" s="58" t="s">
        <v>235</v>
      </c>
      <c r="G25" s="58">
        <v>4</v>
      </c>
      <c r="H25" s="58" t="s">
        <v>233</v>
      </c>
      <c r="I25" s="58">
        <v>2</v>
      </c>
    </row>
    <row r="26" spans="2:9" x14ac:dyDescent="0.3">
      <c r="B26" s="60">
        <v>13</v>
      </c>
      <c r="C26" s="61" t="s">
        <v>240</v>
      </c>
      <c r="D26" s="62" t="s">
        <v>231</v>
      </c>
      <c r="E26" s="62">
        <v>5</v>
      </c>
      <c r="F26" s="62" t="s">
        <v>235</v>
      </c>
      <c r="G26" s="62">
        <v>4</v>
      </c>
      <c r="H26" s="62" t="s">
        <v>233</v>
      </c>
      <c r="I26" s="62">
        <v>2</v>
      </c>
    </row>
    <row r="27" spans="2:9" x14ac:dyDescent="0.3">
      <c r="B27" s="56">
        <v>14</v>
      </c>
      <c r="C27" s="57" t="s">
        <v>241</v>
      </c>
      <c r="D27" s="58" t="s">
        <v>231</v>
      </c>
      <c r="E27" s="58">
        <v>5</v>
      </c>
      <c r="F27" s="58" t="s">
        <v>235</v>
      </c>
      <c r="G27" s="58">
        <v>4</v>
      </c>
      <c r="H27" s="58" t="s">
        <v>233</v>
      </c>
      <c r="I27" s="58">
        <v>2</v>
      </c>
    </row>
    <row r="28" spans="2:9" x14ac:dyDescent="0.3">
      <c r="B28" s="60">
        <v>15</v>
      </c>
      <c r="C28" s="61" t="s">
        <v>242</v>
      </c>
      <c r="D28" s="62" t="s">
        <v>235</v>
      </c>
      <c r="E28" s="62">
        <v>5</v>
      </c>
      <c r="F28" s="62" t="s">
        <v>233</v>
      </c>
      <c r="G28" s="62">
        <v>4</v>
      </c>
      <c r="H28" s="62" t="s">
        <v>233</v>
      </c>
      <c r="I28" s="62">
        <v>2</v>
      </c>
    </row>
    <row r="29" spans="2:9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4</v>
      </c>
      <c r="H29" s="58" t="s">
        <v>233</v>
      </c>
      <c r="I29" s="58">
        <v>2</v>
      </c>
    </row>
    <row r="30" spans="2:9" x14ac:dyDescent="0.3">
      <c r="B30" s="60">
        <v>17</v>
      </c>
      <c r="C30" s="61" t="s">
        <v>244</v>
      </c>
      <c r="D30" s="62" t="s">
        <v>231</v>
      </c>
      <c r="E30" s="62">
        <v>5</v>
      </c>
      <c r="F30" s="62" t="s">
        <v>233</v>
      </c>
      <c r="G30" s="62">
        <v>4</v>
      </c>
      <c r="H30" s="62" t="s">
        <v>233</v>
      </c>
      <c r="I30" s="62">
        <v>2</v>
      </c>
    </row>
    <row r="31" spans="2:9" x14ac:dyDescent="0.3">
      <c r="B31" s="56">
        <v>18</v>
      </c>
      <c r="C31" s="57" t="s">
        <v>245</v>
      </c>
      <c r="D31" s="58" t="s">
        <v>231</v>
      </c>
      <c r="E31" s="58">
        <v>5</v>
      </c>
      <c r="F31" s="58" t="s">
        <v>233</v>
      </c>
      <c r="G31" s="58">
        <v>4</v>
      </c>
      <c r="H31" s="58" t="s">
        <v>233</v>
      </c>
      <c r="I31" s="58">
        <v>2</v>
      </c>
    </row>
    <row r="32" spans="2:9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4</v>
      </c>
      <c r="H32" s="62" t="s">
        <v>233</v>
      </c>
      <c r="I32" s="62">
        <v>2</v>
      </c>
    </row>
    <row r="33" spans="2:9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4</v>
      </c>
      <c r="H33" s="58" t="s">
        <v>233</v>
      </c>
      <c r="I33" s="58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70</v>
      </c>
      <c r="F37" s="64" t="s">
        <v>252</v>
      </c>
      <c r="G37" s="65">
        <f>+SUM(G13:G36)</f>
        <v>50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I37"/>
  <sheetViews>
    <sheetView topLeftCell="A9" zoomScale="85" zoomScaleNormal="85" workbookViewId="0">
      <selection activeCell="D13" sqref="D13:I36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(1VN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50</v>
      </c>
      <c r="C7" s="54" t="s">
        <v>63</v>
      </c>
      <c r="D7" s="54" t="s">
        <v>46</v>
      </c>
      <c r="E7" s="54" t="s">
        <v>51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8">
        <v>1</v>
      </c>
      <c r="F13" s="58" t="s">
        <v>233</v>
      </c>
      <c r="G13" s="58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2"/>
      <c r="F14" s="62"/>
      <c r="G14" s="62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8"/>
      <c r="F15" s="58"/>
      <c r="G15" s="58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2"/>
      <c r="F16" s="62"/>
      <c r="G16" s="62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8"/>
      <c r="F17" s="58"/>
      <c r="G17" s="58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2"/>
      <c r="F18" s="62"/>
      <c r="G18" s="62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8"/>
      <c r="F19" s="58"/>
      <c r="G19" s="58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2"/>
      <c r="F20" s="62"/>
      <c r="G20" s="62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8"/>
      <c r="F21" s="58"/>
      <c r="G21" s="58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2"/>
      <c r="F22" s="62"/>
      <c r="G22" s="62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8"/>
      <c r="F23" s="58"/>
      <c r="G23" s="58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2"/>
      <c r="F24" s="62"/>
      <c r="G24" s="62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8"/>
      <c r="F25" s="58"/>
      <c r="G25" s="58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2"/>
      <c r="F26" s="62"/>
      <c r="G26" s="62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8"/>
      <c r="F27" s="58"/>
      <c r="G27" s="58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2"/>
      <c r="F28" s="62"/>
      <c r="G28" s="62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8"/>
      <c r="F29" s="58"/>
      <c r="G29" s="58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2"/>
      <c r="F30" s="62"/>
      <c r="G30" s="62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8"/>
      <c r="F31" s="58"/>
      <c r="G31" s="58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2"/>
      <c r="F32" s="62"/>
      <c r="G32" s="62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8"/>
      <c r="F33" s="58"/>
      <c r="G33" s="58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2"/>
      <c r="F34" s="62"/>
      <c r="G34" s="62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8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2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</v>
      </c>
      <c r="F37" s="64" t="s">
        <v>252</v>
      </c>
      <c r="G37" s="65">
        <f>+SUM(G13:G36)</f>
        <v>1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I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22" t="str">
        <f>"PROGRAMA DE OPERACIÓN DEL SERVICIO ("&amp;B7&amp;" - "&amp;C7&amp;")"</f>
        <v>PROGRAMA DE OPERACIÓN DEL SERVICIO (1VN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 t="s">
        <v>50</v>
      </c>
      <c r="C7" s="54" t="s">
        <v>93</v>
      </c>
      <c r="D7" s="54" t="s">
        <v>51</v>
      </c>
      <c r="E7" s="54" t="s">
        <v>46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8">
        <v>1</v>
      </c>
      <c r="F13" s="58" t="s">
        <v>233</v>
      </c>
      <c r="G13" s="59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2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8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2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8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2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8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2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8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2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8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2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8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2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8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2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8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2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8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2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8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2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</v>
      </c>
      <c r="F37" s="64" t="s">
        <v>252</v>
      </c>
      <c r="G37" s="65">
        <f>+SUM(G13:G36)</f>
        <v>1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2:I37"/>
  <sheetViews>
    <sheetView topLeftCell="A15" zoomScale="85" zoomScaleNormal="85" workbookViewId="0">
      <selection activeCell="G21" sqref="G21:G3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22" t="str">
        <f>"PROGRAMA DE OPERACIÓN DEL SERVICIO ("&amp;B7&amp;" - "&amp;C7&amp;")"</f>
        <v>PROGRAMA DE OPERACIÓN DEL SERVICIO (2 -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>
        <v>2</v>
      </c>
      <c r="C7" s="54" t="s">
        <v>63</v>
      </c>
      <c r="D7" s="54" t="s">
        <v>52</v>
      </c>
      <c r="E7" s="54" t="s">
        <v>53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6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4</v>
      </c>
      <c r="F21" s="58" t="s">
        <v>233</v>
      </c>
      <c r="G21" s="58">
        <v>3</v>
      </c>
      <c r="H21" s="58"/>
      <c r="I21" s="59"/>
    </row>
    <row r="22" spans="2:9" x14ac:dyDescent="0.3">
      <c r="B22" s="60">
        <v>9</v>
      </c>
      <c r="C22" s="61" t="s">
        <v>234</v>
      </c>
      <c r="D22" s="62" t="s">
        <v>235</v>
      </c>
      <c r="E22" s="62">
        <v>4</v>
      </c>
      <c r="F22" s="62" t="s">
        <v>233</v>
      </c>
      <c r="G22" s="62">
        <v>3</v>
      </c>
      <c r="H22" s="62" t="s">
        <v>233</v>
      </c>
      <c r="I22" s="62">
        <v>2</v>
      </c>
    </row>
    <row r="23" spans="2:9" x14ac:dyDescent="0.3">
      <c r="B23" s="56">
        <v>10</v>
      </c>
      <c r="C23" s="57" t="s">
        <v>236</v>
      </c>
      <c r="D23" s="58" t="s">
        <v>235</v>
      </c>
      <c r="E23" s="58">
        <v>4</v>
      </c>
      <c r="F23" s="58" t="s">
        <v>237</v>
      </c>
      <c r="G23" s="58">
        <v>3</v>
      </c>
      <c r="H23" s="58" t="s">
        <v>233</v>
      </c>
      <c r="I23" s="58">
        <v>2</v>
      </c>
    </row>
    <row r="24" spans="2:9" x14ac:dyDescent="0.3">
      <c r="B24" s="60">
        <v>11</v>
      </c>
      <c r="C24" s="61" t="s">
        <v>238</v>
      </c>
      <c r="D24" s="62" t="s">
        <v>235</v>
      </c>
      <c r="E24" s="62">
        <v>4</v>
      </c>
      <c r="F24" s="62" t="s">
        <v>235</v>
      </c>
      <c r="G24" s="62">
        <v>3</v>
      </c>
      <c r="H24" s="62" t="s">
        <v>233</v>
      </c>
      <c r="I24" s="62">
        <v>2</v>
      </c>
    </row>
    <row r="25" spans="2:9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3</v>
      </c>
      <c r="H25" s="58" t="s">
        <v>233</v>
      </c>
      <c r="I25" s="58">
        <v>2</v>
      </c>
    </row>
    <row r="26" spans="2:9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3</v>
      </c>
      <c r="H26" s="62" t="s">
        <v>233</v>
      </c>
      <c r="I26" s="62">
        <v>2</v>
      </c>
    </row>
    <row r="27" spans="2:9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3</v>
      </c>
      <c r="H27" s="58" t="s">
        <v>233</v>
      </c>
      <c r="I27" s="58">
        <v>2</v>
      </c>
    </row>
    <row r="28" spans="2:9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3</v>
      </c>
      <c r="H28" s="62" t="s">
        <v>233</v>
      </c>
      <c r="I28" s="62">
        <v>2</v>
      </c>
    </row>
    <row r="29" spans="2:9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3</v>
      </c>
      <c r="H29" s="58" t="s">
        <v>233</v>
      </c>
      <c r="I29" s="58">
        <v>2</v>
      </c>
    </row>
    <row r="30" spans="2:9" x14ac:dyDescent="0.3">
      <c r="B30" s="60">
        <v>17</v>
      </c>
      <c r="C30" s="61" t="s">
        <v>244</v>
      </c>
      <c r="D30" s="62" t="s">
        <v>231</v>
      </c>
      <c r="E30" s="62">
        <v>5</v>
      </c>
      <c r="F30" s="62" t="s">
        <v>233</v>
      </c>
      <c r="G30" s="62">
        <v>3</v>
      </c>
      <c r="H30" s="62" t="s">
        <v>233</v>
      </c>
      <c r="I30" s="62">
        <v>2</v>
      </c>
    </row>
    <row r="31" spans="2:9" x14ac:dyDescent="0.3">
      <c r="B31" s="56">
        <v>18</v>
      </c>
      <c r="C31" s="57" t="s">
        <v>245</v>
      </c>
      <c r="D31" s="58" t="s">
        <v>231</v>
      </c>
      <c r="E31" s="58">
        <v>5</v>
      </c>
      <c r="F31" s="58" t="s">
        <v>233</v>
      </c>
      <c r="G31" s="58">
        <v>3</v>
      </c>
      <c r="H31" s="58" t="s">
        <v>233</v>
      </c>
      <c r="I31" s="58">
        <v>2</v>
      </c>
    </row>
    <row r="32" spans="2:9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3</v>
      </c>
      <c r="H32" s="62" t="s">
        <v>233</v>
      </c>
      <c r="I32" s="62">
        <v>2</v>
      </c>
    </row>
    <row r="33" spans="2:9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3</v>
      </c>
      <c r="H33" s="58" t="s">
        <v>233</v>
      </c>
      <c r="I33" s="58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63</v>
      </c>
      <c r="F37" s="64" t="s">
        <v>252</v>
      </c>
      <c r="G37" s="65">
        <f>+SUM(G13:G36)</f>
        <v>39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I37"/>
  <sheetViews>
    <sheetView topLeftCell="A15" zoomScale="90" zoomScaleNormal="90" workbookViewId="0">
      <selection activeCell="G21" sqref="G21:G33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22" t="str">
        <f>"PROGRAMA DE OPERACIÓN DEL SERVICIO ("&amp;B7&amp;" - "&amp;C7&amp;")"</f>
        <v>PROGRAMA DE OPERACIÓN DEL SERVICIO (2 -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>
        <v>2</v>
      </c>
      <c r="C7" s="54" t="s">
        <v>93</v>
      </c>
      <c r="D7" s="54" t="s">
        <v>53</v>
      </c>
      <c r="E7" s="54" t="s">
        <v>52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5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4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4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4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4</v>
      </c>
      <c r="F24" s="62" t="s">
        <v>235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5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5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62</v>
      </c>
      <c r="F37" s="64" t="s">
        <v>252</v>
      </c>
      <c r="G37" s="65">
        <f>+SUM(G13:G36)</f>
        <v>39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I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(2VN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54</v>
      </c>
      <c r="C7" s="54" t="s">
        <v>63</v>
      </c>
      <c r="D7" s="54" t="s">
        <v>52</v>
      </c>
      <c r="E7" s="54" t="s">
        <v>51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1</v>
      </c>
      <c r="F13" s="58" t="s">
        <v>253</v>
      </c>
      <c r="G13" s="59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9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3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</v>
      </c>
      <c r="F37" s="64" t="s">
        <v>252</v>
      </c>
      <c r="G37" s="65">
        <f>+SUM(G13:G36)</f>
        <v>1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J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22" t="str">
        <f>"PROGRAMA DE OPERACIÓN DEL SERVICIO ("&amp;B7&amp;" - "&amp;C7&amp;")"</f>
        <v>PROGRAMA DE OPERACIÓN DEL SERVICIO (2VN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54</v>
      </c>
      <c r="C7" s="54" t="s">
        <v>93</v>
      </c>
      <c r="D7" s="54" t="s">
        <v>51</v>
      </c>
      <c r="E7" s="54" t="s">
        <v>52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1</v>
      </c>
      <c r="F13" s="58" t="s">
        <v>233</v>
      </c>
      <c r="G13" s="59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10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10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10" ht="15.6" x14ac:dyDescent="0.3">
      <c r="B35" s="56">
        <v>22</v>
      </c>
      <c r="C35" s="57" t="s">
        <v>249</v>
      </c>
      <c r="D35" s="58" t="s">
        <v>233</v>
      </c>
      <c r="E35" s="59">
        <v>2</v>
      </c>
      <c r="F35" s="58"/>
      <c r="G35" s="59"/>
      <c r="H35" s="58"/>
      <c r="I35" s="59"/>
    </row>
    <row r="36" spans="2:10" ht="15.6" x14ac:dyDescent="0.3">
      <c r="B36" s="60">
        <v>23</v>
      </c>
      <c r="C36" s="61" t="s">
        <v>250</v>
      </c>
      <c r="D36" s="62" t="s">
        <v>233</v>
      </c>
      <c r="E36" s="63">
        <v>2</v>
      </c>
      <c r="F36" s="62"/>
      <c r="G36" s="63"/>
      <c r="H36" s="62"/>
      <c r="I36" s="63"/>
    </row>
    <row r="37" spans="2:10" ht="15.6" x14ac:dyDescent="0.3">
      <c r="B37" s="56" t="s">
        <v>251</v>
      </c>
      <c r="C37" s="57"/>
      <c r="D37" s="64" t="s">
        <v>252</v>
      </c>
      <c r="E37" s="65">
        <f>+SUM(E13:E36)</f>
        <v>5</v>
      </c>
      <c r="F37" s="64" t="s">
        <v>252</v>
      </c>
      <c r="G37" s="65">
        <f>+SUM(G13:G36)</f>
        <v>1</v>
      </c>
      <c r="H37" s="64" t="s">
        <v>252</v>
      </c>
      <c r="I37" s="65">
        <f>+SUM(I13:I36)</f>
        <v>0</v>
      </c>
      <c r="J37">
        <f>(3*E37)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I37"/>
  <sheetViews>
    <sheetView topLeftCell="A5" workbookViewId="0">
      <selection activeCell="D13" sqref="D13:I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(5 -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f>+'Operador PA'!B40</f>
        <v>5</v>
      </c>
      <c r="C7" s="54" t="s">
        <v>63</v>
      </c>
      <c r="D7" s="54" t="str">
        <f>+'Operador PA'!E40</f>
        <v>Villa Mirador al Estrecho</v>
      </c>
      <c r="E7" s="54" t="str">
        <f>+'Operador PA'!G40</f>
        <v>Zona Franca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4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4</v>
      </c>
      <c r="F21" s="58" t="s">
        <v>233</v>
      </c>
      <c r="G21" s="58">
        <v>2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4</v>
      </c>
      <c r="F22" s="62" t="s">
        <v>233</v>
      </c>
      <c r="G22" s="62">
        <v>2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4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4</v>
      </c>
      <c r="F24" s="62" t="s">
        <v>235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4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4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59</v>
      </c>
      <c r="F37" s="64" t="s">
        <v>252</v>
      </c>
      <c r="G37" s="65">
        <f>+SUM(G13:G36)</f>
        <v>37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I37"/>
  <sheetViews>
    <sheetView topLeftCell="A5" workbookViewId="0">
      <selection activeCell="D13" sqref="D13:I36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(5 -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f>+'Operador PA'!B41</f>
        <v>5</v>
      </c>
      <c r="C7" s="54" t="s">
        <v>93</v>
      </c>
      <c r="D7" s="54" t="str">
        <f>+'Operador PA'!E41</f>
        <v>Zona Franca</v>
      </c>
      <c r="E7" s="54" t="str">
        <f>+'Operador PA'!G41</f>
        <v>Villa Mirador al Estrecho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4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4</v>
      </c>
      <c r="F21" s="58" t="s">
        <v>233</v>
      </c>
      <c r="G21" s="58">
        <v>2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4</v>
      </c>
      <c r="F22" s="62" t="s">
        <v>233</v>
      </c>
      <c r="G22" s="62">
        <v>2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4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4</v>
      </c>
      <c r="F24" s="62" t="s">
        <v>235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4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4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59</v>
      </c>
      <c r="F37" s="64" t="s">
        <v>252</v>
      </c>
      <c r="G37" s="65">
        <f>+SUM(G13:G36)</f>
        <v>37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I37"/>
  <sheetViews>
    <sheetView topLeftCell="A4" zoomScale="90" zoomScaleNormal="90" workbookViewId="0">
      <selection activeCell="D13" sqref="D13:I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(5VN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tr">
        <f>+'Operador PA'!B42</f>
        <v>5VN</v>
      </c>
      <c r="C7" s="54" t="s">
        <v>63</v>
      </c>
      <c r="D7" s="54" t="str">
        <f>+'Operador PA'!E42</f>
        <v>Villa Mirador al Estrecho</v>
      </c>
      <c r="E7" s="54" t="str">
        <f>+'Operador PA'!G42</f>
        <v>Inacap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0</v>
      </c>
      <c r="F13" s="58" t="s">
        <v>233</v>
      </c>
      <c r="G13" s="59">
        <v>0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9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4</v>
      </c>
      <c r="F37" s="64" t="s">
        <v>252</v>
      </c>
      <c r="G37" s="65">
        <f>+SUM(G13:G36)</f>
        <v>0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I37"/>
  <sheetViews>
    <sheetView topLeftCell="A5" workbookViewId="0">
      <selection activeCell="D13" sqref="D13:I36"/>
    </sheetView>
  </sheetViews>
  <sheetFormatPr baseColWidth="10" defaultRowHeight="14.4" x14ac:dyDescent="0.3"/>
  <cols>
    <col min="2" max="2" width="24.332031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(5VN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tr">
        <f>+'Operador PA'!B43</f>
        <v>5VN</v>
      </c>
      <c r="C7" s="54" t="s">
        <v>93</v>
      </c>
      <c r="D7" s="54" t="str">
        <f>+'Operador PA'!E43</f>
        <v>Inacap</v>
      </c>
      <c r="E7" s="54" t="str">
        <f>+'Operador PA'!G43</f>
        <v>Villa Mirador al Estrecho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0</v>
      </c>
      <c r="F13" s="58" t="s">
        <v>233</v>
      </c>
      <c r="G13" s="59">
        <v>0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9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3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4</v>
      </c>
      <c r="F37" s="64" t="s">
        <v>252</v>
      </c>
      <c r="G37" s="65">
        <f>+SUM(G13:G36)</f>
        <v>0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2:I37"/>
  <sheetViews>
    <sheetView topLeftCell="A16" zoomScale="90" zoomScaleNormal="90" workbookViewId="0">
      <selection activeCell="E20" sqref="E20:E3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(9 -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f>+'Operador PA'!B44</f>
        <v>9</v>
      </c>
      <c r="C7" s="54" t="s">
        <v>63</v>
      </c>
      <c r="D7" s="54" t="str">
        <f>+'Operador PA'!E44</f>
        <v>Villa Nelda Panicucci</v>
      </c>
      <c r="E7" s="54" t="str">
        <f>+'Operador PA'!G44</f>
        <v>Hospital Regional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0</v>
      </c>
      <c r="F13" s="58" t="s">
        <v>233</v>
      </c>
      <c r="G13" s="59">
        <v>0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4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4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4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4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4</v>
      </c>
      <c r="F24" s="62" t="s">
        <v>235</v>
      </c>
      <c r="G24" s="62">
        <v>4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4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4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4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4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4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4</v>
      </c>
      <c r="F30" s="62" t="s">
        <v>233</v>
      </c>
      <c r="G30" s="62">
        <v>4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4</v>
      </c>
      <c r="F31" s="58" t="s">
        <v>233</v>
      </c>
      <c r="G31" s="58">
        <v>4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4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4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2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62</v>
      </c>
      <c r="F37" s="64" t="s">
        <v>252</v>
      </c>
      <c r="G37" s="65">
        <f>+SUM(G13:G36)</f>
        <v>49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2:I37"/>
  <sheetViews>
    <sheetView topLeftCell="A16" zoomScale="90" zoomScaleNormal="90" workbookViewId="0">
      <selection activeCell="M38" sqref="M38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(9 -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f>+'Operador PA'!B45</f>
        <v>9</v>
      </c>
      <c r="C7" s="54" t="s">
        <v>93</v>
      </c>
      <c r="D7" s="54" t="str">
        <f>+'Operador PA'!E45</f>
        <v>Hospital Regional</v>
      </c>
      <c r="E7" s="54" t="str">
        <f>+'Operador PA'!G45</f>
        <v>Villa Nelda Panicucci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0</v>
      </c>
      <c r="F13" s="58" t="s">
        <v>233</v>
      </c>
      <c r="G13" s="59">
        <v>0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4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4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4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4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4</v>
      </c>
      <c r="F24" s="62" t="s">
        <v>235</v>
      </c>
      <c r="G24" s="62">
        <v>4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4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4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4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4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4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4</v>
      </c>
      <c r="F30" s="62" t="s">
        <v>233</v>
      </c>
      <c r="G30" s="62">
        <v>4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4</v>
      </c>
      <c r="F31" s="58" t="s">
        <v>233</v>
      </c>
      <c r="G31" s="58">
        <v>4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4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4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2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62</v>
      </c>
      <c r="F37" s="64" t="s">
        <v>252</v>
      </c>
      <c r="G37" s="65">
        <f>+SUM(G13:G36)</f>
        <v>49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2:I37"/>
  <sheetViews>
    <sheetView topLeftCell="A15" zoomScale="85" zoomScaleNormal="85" workbookViewId="0">
      <selection activeCell="E19" sqref="E19:E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(6 -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v>6</v>
      </c>
      <c r="C7" s="54" t="s">
        <v>63</v>
      </c>
      <c r="D7" s="54" t="s">
        <v>46</v>
      </c>
      <c r="E7" s="54" t="s">
        <v>47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 t="s">
        <v>233</v>
      </c>
      <c r="E19" s="59">
        <v>1</v>
      </c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5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3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3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3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3</v>
      </c>
      <c r="F24" s="62" t="s">
        <v>235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3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4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4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3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3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54</v>
      </c>
      <c r="F37" s="64" t="s">
        <v>252</v>
      </c>
      <c r="G37" s="65">
        <f>+SUM(G13:G36)</f>
        <v>39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2:I37"/>
  <sheetViews>
    <sheetView topLeftCell="A15" zoomScale="80" zoomScaleNormal="80" workbookViewId="0">
      <selection activeCell="E20" sqref="E20:E34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22" t="str">
        <f>"PROGRAMA DE OPERACIÓN DEL SERVICIO ("&amp;B7&amp;" - "&amp;C7&amp;")"</f>
        <v>PROGRAMA DE OPERACIÓN DEL SERVICIO (6 -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v>6</v>
      </c>
      <c r="C7" s="54" t="s">
        <v>93</v>
      </c>
      <c r="D7" s="54" t="s">
        <v>47</v>
      </c>
      <c r="E7" s="54" t="s">
        <v>46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4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3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3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3</v>
      </c>
      <c r="F23" s="58" t="s">
        <v>237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3</v>
      </c>
      <c r="F24" s="62" t="s">
        <v>235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4</v>
      </c>
      <c r="F25" s="58" t="s">
        <v>235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4</v>
      </c>
      <c r="F26" s="62" t="s">
        <v>235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4</v>
      </c>
      <c r="F27" s="58" t="s">
        <v>235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4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3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4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4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3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3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2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52</v>
      </c>
      <c r="F37" s="64" t="s">
        <v>252</v>
      </c>
      <c r="G37" s="65">
        <f>+SUM(G13:G36)</f>
        <v>39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I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4" max="4" width="13.33203125" bestFit="1" customWidth="1"/>
    <col min="5" max="5" width="15.109375" bestFit="1" customWidth="1"/>
    <col min="6" max="6" width="1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(6VN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55</v>
      </c>
      <c r="C7" s="54" t="s">
        <v>63</v>
      </c>
      <c r="D7" s="54" t="s">
        <v>46</v>
      </c>
      <c r="E7" s="54" t="s">
        <v>51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1</v>
      </c>
      <c r="F13" s="58" t="s">
        <v>253</v>
      </c>
      <c r="G13" s="59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9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6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/>
      <c r="E37" s="65">
        <f>+SUM(E13:E36)</f>
        <v>5</v>
      </c>
      <c r="F37" s="64" t="s">
        <v>252</v>
      </c>
      <c r="G37" s="65">
        <f>+SUM(G13:G36)</f>
        <v>1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2:I37"/>
  <sheetViews>
    <sheetView topLeftCell="A3" zoomScale="80" zoomScaleNormal="80" workbookViewId="0">
      <selection activeCell="D13" sqref="D13:I36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332031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(6VN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55</v>
      </c>
      <c r="C7" s="54" t="s">
        <v>93</v>
      </c>
      <c r="D7" s="54" t="s">
        <v>51</v>
      </c>
      <c r="E7" s="54" t="s">
        <v>46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1</v>
      </c>
      <c r="F13" s="58" t="s">
        <v>233</v>
      </c>
      <c r="G13" s="59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9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6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5</v>
      </c>
      <c r="F37" s="64" t="s">
        <v>252</v>
      </c>
      <c r="G37" s="65">
        <f>+SUM(G13:G36)</f>
        <v>1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2:I37"/>
  <sheetViews>
    <sheetView topLeftCell="A2" zoomScale="80" zoomScaleNormal="80" workbookViewId="0">
      <selection activeCell="D13" sqref="D13:I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22" t="str">
        <f>"PROGRAMA DE OPERACIÓN DEL SERVICIO ("&amp;B7&amp;" - "&amp;C7&amp;")"</f>
        <v>PROGRAMA DE OPERACIÓN DEL SERVICIO (6V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 t="s">
        <v>56</v>
      </c>
      <c r="C7" s="54" t="s">
        <v>63</v>
      </c>
      <c r="D7" s="54" t="s">
        <v>46</v>
      </c>
      <c r="E7" s="54" t="s">
        <v>47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3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3</v>
      </c>
      <c r="F21" s="58" t="s">
        <v>233</v>
      </c>
      <c r="G21" s="58">
        <v>2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3</v>
      </c>
      <c r="F22" s="62" t="s">
        <v>233</v>
      </c>
      <c r="G22" s="62">
        <v>2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3</v>
      </c>
      <c r="F23" s="58" t="s">
        <v>233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3</v>
      </c>
      <c r="F24" s="62" t="s">
        <v>235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3</v>
      </c>
      <c r="F25" s="58" t="s">
        <v>235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3</v>
      </c>
      <c r="F26" s="62" t="s">
        <v>235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3</v>
      </c>
      <c r="F27" s="58" t="s">
        <v>235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3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3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3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3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3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3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45</v>
      </c>
      <c r="F37" s="64" t="s">
        <v>252</v>
      </c>
      <c r="G37" s="65">
        <f>+SUM(G13:G36)</f>
        <v>37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2:I37"/>
  <sheetViews>
    <sheetView topLeftCell="A2" zoomScale="80" zoomScaleNormal="80" workbookViewId="0">
      <selection activeCell="D13" sqref="D13:I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(6V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 t="s">
        <v>56</v>
      </c>
      <c r="C7" s="54" t="s">
        <v>93</v>
      </c>
      <c r="D7" s="54" t="s">
        <v>47</v>
      </c>
      <c r="E7" s="54" t="s">
        <v>57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3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3</v>
      </c>
      <c r="F21" s="58" t="s">
        <v>233</v>
      </c>
      <c r="G21" s="58">
        <v>2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3</v>
      </c>
      <c r="F22" s="62" t="s">
        <v>233</v>
      </c>
      <c r="G22" s="62">
        <v>2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3</v>
      </c>
      <c r="F23" s="58" t="s">
        <v>233</v>
      </c>
      <c r="G23" s="58">
        <v>3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3</v>
      </c>
      <c r="F24" s="62" t="s">
        <v>233</v>
      </c>
      <c r="G24" s="62">
        <v>3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3</v>
      </c>
      <c r="F25" s="58" t="s">
        <v>233</v>
      </c>
      <c r="G25" s="58">
        <v>3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3</v>
      </c>
      <c r="F26" s="62" t="s">
        <v>233</v>
      </c>
      <c r="G26" s="62">
        <v>3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3</v>
      </c>
      <c r="F27" s="58" t="s">
        <v>233</v>
      </c>
      <c r="G27" s="58">
        <v>3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3</v>
      </c>
      <c r="F28" s="62" t="s">
        <v>233</v>
      </c>
      <c r="G28" s="62">
        <v>3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3</v>
      </c>
      <c r="F29" s="58" t="s">
        <v>233</v>
      </c>
      <c r="G29" s="58">
        <v>3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3</v>
      </c>
      <c r="F30" s="62" t="s">
        <v>233</v>
      </c>
      <c r="G30" s="62">
        <v>3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3</v>
      </c>
      <c r="F31" s="58" t="s">
        <v>233</v>
      </c>
      <c r="G31" s="58">
        <v>3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3</v>
      </c>
      <c r="F32" s="62" t="s">
        <v>233</v>
      </c>
      <c r="G32" s="62">
        <v>3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3</v>
      </c>
      <c r="F33" s="58" t="s">
        <v>233</v>
      </c>
      <c r="G33" s="58">
        <v>3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3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45</v>
      </c>
      <c r="F37" s="64" t="s">
        <v>252</v>
      </c>
      <c r="G37" s="65">
        <f>+SUM(G13:G36)</f>
        <v>37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2:I37"/>
  <sheetViews>
    <sheetView topLeftCell="A3" zoomScale="90" zoomScaleNormal="90" workbookViewId="0">
      <selection activeCell="D13" sqref="D13:I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22" t="str">
        <f>"PROGRAMA DE OPERACIÓN DEL SERVICIO ("&amp;B7&amp;" - "&amp;C7&amp;")"</f>
        <v>PROGRAMA DE OPERACIÓN DEL SERVICIO (6VVN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 t="s">
        <v>58</v>
      </c>
      <c r="C7" s="54" t="s">
        <v>63</v>
      </c>
      <c r="D7" s="54" t="s">
        <v>46</v>
      </c>
      <c r="E7" s="54" t="s">
        <v>51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0</v>
      </c>
      <c r="F13" s="58" t="s">
        <v>233</v>
      </c>
      <c r="G13" s="59">
        <v>0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1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3</v>
      </c>
      <c r="F37" s="64" t="s">
        <v>252</v>
      </c>
      <c r="G37" s="65">
        <f>+SUM(G13:G36)</f>
        <v>0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2:I37"/>
  <sheetViews>
    <sheetView topLeftCell="A5" zoomScale="90" zoomScaleNormal="90" workbookViewId="0">
      <selection activeCell="D13" sqref="D13:I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(6VVN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58</v>
      </c>
      <c r="C7" s="54" t="s">
        <v>93</v>
      </c>
      <c r="D7" s="54" t="s">
        <v>51</v>
      </c>
      <c r="E7" s="54" t="s">
        <v>46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67" t="s">
        <v>221</v>
      </c>
      <c r="G12" s="67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9">
        <v>0</v>
      </c>
      <c r="F13" s="58" t="s">
        <v>233</v>
      </c>
      <c r="G13" s="59">
        <v>0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/>
      <c r="E20" s="63"/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59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4</v>
      </c>
      <c r="F37" s="64" t="s">
        <v>252</v>
      </c>
      <c r="G37" s="65">
        <f>+SUM(G13:G36)</f>
        <v>0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2:I37"/>
  <sheetViews>
    <sheetView topLeftCell="A9" zoomScale="70" zoomScaleNormal="70" workbookViewId="0">
      <selection activeCell="E20" sqref="E20:E36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22" t="str">
        <f>"PROGRAMA DE OPERACIÓN DEL SERVICIO ("&amp;B7&amp;" - "&amp;C7&amp;")"</f>
        <v>PROGRAMA DE OPERACIÓN DEL SERVICIO (8 -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v>8</v>
      </c>
      <c r="C7" s="54" t="s">
        <v>63</v>
      </c>
      <c r="D7" s="54" t="str">
        <f>+'Operador PA'!E54</f>
        <v>Archipiélago de Chiloé</v>
      </c>
      <c r="E7" s="54" t="str">
        <f>+'Operador PA'!G54</f>
        <v>Hospital Regional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8">
        <v>1</v>
      </c>
      <c r="F13" s="58" t="s">
        <v>233</v>
      </c>
      <c r="G13" s="58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2"/>
      <c r="F14" s="62"/>
      <c r="G14" s="62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8"/>
      <c r="F15" s="58"/>
      <c r="G15" s="58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2"/>
      <c r="F16" s="62"/>
      <c r="G16" s="62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8"/>
      <c r="F17" s="58"/>
      <c r="G17" s="58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2"/>
      <c r="F18" s="62"/>
      <c r="G18" s="62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8"/>
      <c r="F19" s="58"/>
      <c r="G19" s="58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7</v>
      </c>
      <c r="F20" s="62"/>
      <c r="G20" s="62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5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5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5</v>
      </c>
      <c r="F23" s="58" t="s">
        <v>237</v>
      </c>
      <c r="G23" s="58">
        <v>4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5</v>
      </c>
      <c r="F24" s="62" t="s">
        <v>235</v>
      </c>
      <c r="G24" s="62">
        <v>4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5</v>
      </c>
      <c r="F25" s="58" t="s">
        <v>235</v>
      </c>
      <c r="G25" s="58">
        <v>4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5</v>
      </c>
      <c r="F26" s="62" t="s">
        <v>235</v>
      </c>
      <c r="G26" s="62">
        <v>4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5</v>
      </c>
      <c r="F27" s="58" t="s">
        <v>235</v>
      </c>
      <c r="G27" s="58">
        <v>4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5</v>
      </c>
      <c r="F28" s="62" t="s">
        <v>233</v>
      </c>
      <c r="G28" s="62">
        <v>4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4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5</v>
      </c>
      <c r="F30" s="62" t="s">
        <v>233</v>
      </c>
      <c r="G30" s="62">
        <v>4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5</v>
      </c>
      <c r="F31" s="58" t="s">
        <v>233</v>
      </c>
      <c r="G31" s="58">
        <v>4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4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4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4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78</v>
      </c>
      <c r="F37" s="64" t="s">
        <v>252</v>
      </c>
      <c r="G37" s="65">
        <f>+SUM(G13:G36)</f>
        <v>51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2:I37"/>
  <sheetViews>
    <sheetView topLeftCell="A15" zoomScale="85" zoomScaleNormal="85" workbookViewId="0">
      <selection activeCell="E20" sqref="E20:E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(8 - REGRESO)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>
        <v>8</v>
      </c>
      <c r="C7" s="54" t="s">
        <v>93</v>
      </c>
      <c r="D7" s="54" t="str">
        <f>+'Operador PA'!E55</f>
        <v>Hospital Regional</v>
      </c>
      <c r="E7" s="54" t="str">
        <f>+'Operador PA'!G55</f>
        <v>Archipiélago de Chiloé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 t="s">
        <v>233</v>
      </c>
      <c r="E13" s="58">
        <v>1</v>
      </c>
      <c r="F13" s="58" t="s">
        <v>233</v>
      </c>
      <c r="G13" s="58">
        <v>1</v>
      </c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2"/>
      <c r="F14" s="62"/>
      <c r="G14" s="62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8"/>
      <c r="F15" s="58"/>
      <c r="G15" s="58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2"/>
      <c r="F16" s="62"/>
      <c r="G16" s="62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8"/>
      <c r="F17" s="58"/>
      <c r="G17" s="58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2"/>
      <c r="F18" s="62"/>
      <c r="G18" s="62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8"/>
      <c r="F19" s="58"/>
      <c r="G19" s="58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2">
        <v>5</v>
      </c>
      <c r="F20" s="62"/>
      <c r="G20" s="62"/>
      <c r="H20" s="62"/>
      <c r="I20" s="63"/>
    </row>
    <row r="21" spans="2:9" ht="15.6" x14ac:dyDescent="0.3">
      <c r="B21" s="56">
        <v>8</v>
      </c>
      <c r="C21" s="57" t="s">
        <v>232</v>
      </c>
      <c r="D21" s="58" t="s">
        <v>231</v>
      </c>
      <c r="E21" s="58">
        <v>5</v>
      </c>
      <c r="F21" s="58" t="s">
        <v>233</v>
      </c>
      <c r="G21" s="58">
        <v>3</v>
      </c>
      <c r="H21" s="58"/>
      <c r="I21" s="59"/>
    </row>
    <row r="22" spans="2:9" ht="15.6" x14ac:dyDescent="0.3">
      <c r="B22" s="60">
        <v>9</v>
      </c>
      <c r="C22" s="61" t="s">
        <v>234</v>
      </c>
      <c r="D22" s="62" t="s">
        <v>235</v>
      </c>
      <c r="E22" s="62">
        <v>5</v>
      </c>
      <c r="F22" s="62" t="s">
        <v>233</v>
      </c>
      <c r="G22" s="62">
        <v>3</v>
      </c>
      <c r="H22" s="62" t="s">
        <v>233</v>
      </c>
      <c r="I22" s="63">
        <v>2</v>
      </c>
    </row>
    <row r="23" spans="2:9" ht="15.6" x14ac:dyDescent="0.3">
      <c r="B23" s="56">
        <v>10</v>
      </c>
      <c r="C23" s="57" t="s">
        <v>236</v>
      </c>
      <c r="D23" s="58" t="s">
        <v>235</v>
      </c>
      <c r="E23" s="58">
        <v>5</v>
      </c>
      <c r="F23" s="58" t="s">
        <v>237</v>
      </c>
      <c r="G23" s="58">
        <v>4</v>
      </c>
      <c r="H23" s="58" t="s">
        <v>233</v>
      </c>
      <c r="I23" s="59">
        <v>2</v>
      </c>
    </row>
    <row r="24" spans="2:9" ht="15.6" x14ac:dyDescent="0.3">
      <c r="B24" s="60">
        <v>11</v>
      </c>
      <c r="C24" s="61" t="s">
        <v>238</v>
      </c>
      <c r="D24" s="62" t="s">
        <v>235</v>
      </c>
      <c r="E24" s="62">
        <v>5</v>
      </c>
      <c r="F24" s="62" t="s">
        <v>235</v>
      </c>
      <c r="G24" s="62">
        <v>4</v>
      </c>
      <c r="H24" s="62" t="s">
        <v>233</v>
      </c>
      <c r="I24" s="63">
        <v>2</v>
      </c>
    </row>
    <row r="25" spans="2:9" ht="15.6" x14ac:dyDescent="0.3">
      <c r="B25" s="56">
        <v>12</v>
      </c>
      <c r="C25" s="57" t="s">
        <v>239</v>
      </c>
      <c r="D25" s="58" t="s">
        <v>231</v>
      </c>
      <c r="E25" s="58">
        <v>5</v>
      </c>
      <c r="F25" s="58" t="s">
        <v>235</v>
      </c>
      <c r="G25" s="58">
        <v>4</v>
      </c>
      <c r="H25" s="58" t="s">
        <v>233</v>
      </c>
      <c r="I25" s="59">
        <v>2</v>
      </c>
    </row>
    <row r="26" spans="2:9" ht="15.6" x14ac:dyDescent="0.3">
      <c r="B26" s="60">
        <v>13</v>
      </c>
      <c r="C26" s="61" t="s">
        <v>240</v>
      </c>
      <c r="D26" s="62" t="s">
        <v>231</v>
      </c>
      <c r="E26" s="62">
        <v>5</v>
      </c>
      <c r="F26" s="62" t="s">
        <v>235</v>
      </c>
      <c r="G26" s="62">
        <v>4</v>
      </c>
      <c r="H26" s="62" t="s">
        <v>233</v>
      </c>
      <c r="I26" s="63">
        <v>2</v>
      </c>
    </row>
    <row r="27" spans="2:9" ht="15.6" x14ac:dyDescent="0.3">
      <c r="B27" s="56">
        <v>14</v>
      </c>
      <c r="C27" s="57" t="s">
        <v>241</v>
      </c>
      <c r="D27" s="58" t="s">
        <v>231</v>
      </c>
      <c r="E27" s="58">
        <v>5</v>
      </c>
      <c r="F27" s="58" t="s">
        <v>235</v>
      </c>
      <c r="G27" s="58">
        <v>4</v>
      </c>
      <c r="H27" s="58" t="s">
        <v>233</v>
      </c>
      <c r="I27" s="59">
        <v>2</v>
      </c>
    </row>
    <row r="28" spans="2:9" ht="15.6" x14ac:dyDescent="0.3">
      <c r="B28" s="60">
        <v>15</v>
      </c>
      <c r="C28" s="61" t="s">
        <v>242</v>
      </c>
      <c r="D28" s="62" t="s">
        <v>235</v>
      </c>
      <c r="E28" s="62">
        <v>5</v>
      </c>
      <c r="F28" s="62" t="s">
        <v>233</v>
      </c>
      <c r="G28" s="62">
        <v>4</v>
      </c>
      <c r="H28" s="62" t="s">
        <v>233</v>
      </c>
      <c r="I28" s="63">
        <v>2</v>
      </c>
    </row>
    <row r="29" spans="2:9" ht="15.6" x14ac:dyDescent="0.3">
      <c r="B29" s="56">
        <v>16</v>
      </c>
      <c r="C29" s="57" t="s">
        <v>243</v>
      </c>
      <c r="D29" s="58" t="s">
        <v>235</v>
      </c>
      <c r="E29" s="58">
        <v>4</v>
      </c>
      <c r="F29" s="58" t="s">
        <v>233</v>
      </c>
      <c r="G29" s="58">
        <v>4</v>
      </c>
      <c r="H29" s="58" t="s">
        <v>233</v>
      </c>
      <c r="I29" s="59">
        <v>2</v>
      </c>
    </row>
    <row r="30" spans="2:9" ht="15.6" x14ac:dyDescent="0.3">
      <c r="B30" s="60">
        <v>17</v>
      </c>
      <c r="C30" s="61" t="s">
        <v>244</v>
      </c>
      <c r="D30" s="62" t="s">
        <v>231</v>
      </c>
      <c r="E30" s="62">
        <v>5</v>
      </c>
      <c r="F30" s="62" t="s">
        <v>233</v>
      </c>
      <c r="G30" s="62">
        <v>4</v>
      </c>
      <c r="H30" s="62" t="s">
        <v>233</v>
      </c>
      <c r="I30" s="63">
        <v>2</v>
      </c>
    </row>
    <row r="31" spans="2:9" ht="15.6" x14ac:dyDescent="0.3">
      <c r="B31" s="56">
        <v>18</v>
      </c>
      <c r="C31" s="57" t="s">
        <v>245</v>
      </c>
      <c r="D31" s="58" t="s">
        <v>231</v>
      </c>
      <c r="E31" s="58">
        <v>5</v>
      </c>
      <c r="F31" s="58" t="s">
        <v>233</v>
      </c>
      <c r="G31" s="58">
        <v>4</v>
      </c>
      <c r="H31" s="58" t="s">
        <v>233</v>
      </c>
      <c r="I31" s="59">
        <v>2</v>
      </c>
    </row>
    <row r="32" spans="2:9" ht="15.6" x14ac:dyDescent="0.3">
      <c r="B32" s="60">
        <v>19</v>
      </c>
      <c r="C32" s="61" t="s">
        <v>246</v>
      </c>
      <c r="D32" s="62" t="s">
        <v>231</v>
      </c>
      <c r="E32" s="62">
        <v>4</v>
      </c>
      <c r="F32" s="62" t="s">
        <v>233</v>
      </c>
      <c r="G32" s="62">
        <v>4</v>
      </c>
      <c r="H32" s="62" t="s">
        <v>233</v>
      </c>
      <c r="I32" s="63">
        <v>2</v>
      </c>
    </row>
    <row r="33" spans="2:9" ht="15.6" x14ac:dyDescent="0.3">
      <c r="B33" s="56">
        <v>20</v>
      </c>
      <c r="C33" s="57" t="s">
        <v>247</v>
      </c>
      <c r="D33" s="58" t="s">
        <v>233</v>
      </c>
      <c r="E33" s="58">
        <v>4</v>
      </c>
      <c r="F33" s="58" t="s">
        <v>233</v>
      </c>
      <c r="G33" s="58">
        <v>4</v>
      </c>
      <c r="H33" s="58" t="s">
        <v>233</v>
      </c>
      <c r="I33" s="59">
        <v>2</v>
      </c>
    </row>
    <row r="34" spans="2:9" ht="15.6" x14ac:dyDescent="0.3">
      <c r="B34" s="60">
        <v>21</v>
      </c>
      <c r="C34" s="61" t="s">
        <v>248</v>
      </c>
      <c r="D34" s="62" t="s">
        <v>233</v>
      </c>
      <c r="E34" s="62">
        <v>4</v>
      </c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 t="s">
        <v>233</v>
      </c>
      <c r="E35" s="58">
        <v>2</v>
      </c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 t="s">
        <v>233</v>
      </c>
      <c r="E36" s="62">
        <v>2</v>
      </c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76</v>
      </c>
      <c r="F37" s="64" t="s">
        <v>252</v>
      </c>
      <c r="G37" s="65">
        <f>+SUM(G13:G36)</f>
        <v>51</v>
      </c>
      <c r="H37" s="64" t="s">
        <v>252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2:I37"/>
  <sheetViews>
    <sheetView topLeftCell="A2" zoomScale="80" zoomScaleNormal="80" workbookViewId="0">
      <selection activeCell="D13" sqref="D13:I36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122" t="str">
        <f>"PROGRAMA DE OPERACIÓN DEL SERVICIO ("&amp;B7&amp;" - "&amp;C7&amp;")"</f>
        <v>PROGRAMA DE OPERACIÓN DEL SERVICIO (8V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x14ac:dyDescent="0.3">
      <c r="B7" s="54" t="s">
        <v>59</v>
      </c>
      <c r="C7" s="54" t="s">
        <v>63</v>
      </c>
      <c r="D7" s="54" t="str">
        <f>+'Operador PA'!E56</f>
        <v>Archipiélago de Chiloé</v>
      </c>
      <c r="E7" s="54" t="str">
        <f>+'Operador PA'!G56</f>
        <v>Centro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3">
        <v>2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68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2</v>
      </c>
      <c r="F37" s="64" t="s">
        <v>252</v>
      </c>
      <c r="G37" s="65">
        <f>+SUM(G13:G36)</f>
        <v>0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0"/>
  </sheetPr>
  <dimension ref="B2:I37"/>
  <sheetViews>
    <sheetView topLeftCell="A14" workbookViewId="0">
      <selection activeCell="K26" sqref="K26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22" t="str">
        <f>"PROGRAMA DE OPERACIÓN DEL SERVICIO ("&amp;B7&amp;" - "&amp;C7&amp;")"</f>
        <v>PROGRAMA DE OPERACIÓN DEL SERVICIO (VH - IDA)</v>
      </c>
      <c r="C2" s="122"/>
      <c r="D2" s="122"/>
      <c r="E2" s="122"/>
      <c r="F2" s="122"/>
      <c r="G2" s="122"/>
      <c r="H2" s="122"/>
      <c r="I2" s="122"/>
    </row>
    <row r="4" spans="2:9" x14ac:dyDescent="0.3">
      <c r="B4" s="41" t="s">
        <v>213</v>
      </c>
      <c r="C4" s="41"/>
      <c r="D4" s="41"/>
      <c r="E4" s="41"/>
      <c r="F4" s="41"/>
      <c r="G4" s="41"/>
      <c r="H4" s="41"/>
      <c r="I4" s="41"/>
    </row>
    <row r="6" spans="2:9" x14ac:dyDescent="0.3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214</v>
      </c>
      <c r="G6" s="34"/>
    </row>
    <row r="7" spans="2:9" ht="28.8" x14ac:dyDescent="0.3">
      <c r="B7" s="54" t="s">
        <v>61</v>
      </c>
      <c r="C7" s="54" t="s">
        <v>63</v>
      </c>
      <c r="D7" s="54" t="str">
        <f>+'Operador PA'!E57</f>
        <v>Pueblos Unidos</v>
      </c>
      <c r="E7" s="54" t="str">
        <f>'Operador PA'!G57</f>
        <v>Hospital Regional</v>
      </c>
      <c r="F7" s="54" t="s">
        <v>263</v>
      </c>
      <c r="G7" s="34"/>
    </row>
    <row r="9" spans="2:9" x14ac:dyDescent="0.3">
      <c r="B9" s="41" t="s">
        <v>215</v>
      </c>
      <c r="C9" s="41"/>
      <c r="D9" s="41"/>
      <c r="E9" s="41"/>
      <c r="F9" s="41"/>
      <c r="G9" s="41"/>
      <c r="H9" s="41"/>
      <c r="I9" s="41"/>
    </row>
    <row r="11" spans="2:9" x14ac:dyDescent="0.3">
      <c r="B11" s="183" t="s">
        <v>216</v>
      </c>
      <c r="C11" s="183" t="s">
        <v>217</v>
      </c>
      <c r="D11" s="184" t="s">
        <v>218</v>
      </c>
      <c r="E11" s="184"/>
      <c r="F11" s="184" t="s">
        <v>219</v>
      </c>
      <c r="G11" s="184"/>
      <c r="H11" s="184" t="s">
        <v>220</v>
      </c>
      <c r="I11" s="184"/>
    </row>
    <row r="12" spans="2:9" ht="28.8" x14ac:dyDescent="0.3">
      <c r="B12" s="183"/>
      <c r="C12" s="183"/>
      <c r="D12" s="55" t="s">
        <v>221</v>
      </c>
      <c r="E12" s="55" t="s">
        <v>222</v>
      </c>
      <c r="F12" s="55" t="s">
        <v>221</v>
      </c>
      <c r="G12" s="55" t="s">
        <v>222</v>
      </c>
      <c r="H12" s="55" t="s">
        <v>221</v>
      </c>
      <c r="I12" s="55" t="s">
        <v>222</v>
      </c>
    </row>
    <row r="13" spans="2:9" ht="15.6" x14ac:dyDescent="0.3">
      <c r="B13" s="56">
        <v>0</v>
      </c>
      <c r="C13" s="57" t="s">
        <v>223</v>
      </c>
      <c r="D13" s="58"/>
      <c r="E13" s="59"/>
      <c r="F13" s="58"/>
      <c r="G13" s="59"/>
      <c r="H13" s="58"/>
      <c r="I13" s="59"/>
    </row>
    <row r="14" spans="2:9" ht="15.6" x14ac:dyDescent="0.3">
      <c r="B14" s="60">
        <v>1</v>
      </c>
      <c r="C14" s="61" t="s">
        <v>224</v>
      </c>
      <c r="D14" s="62"/>
      <c r="E14" s="63"/>
      <c r="F14" s="62"/>
      <c r="G14" s="63"/>
      <c r="H14" s="62"/>
      <c r="I14" s="63"/>
    </row>
    <row r="15" spans="2:9" ht="15.6" x14ac:dyDescent="0.3">
      <c r="B15" s="56">
        <v>2</v>
      </c>
      <c r="C15" s="57" t="s">
        <v>225</v>
      </c>
      <c r="D15" s="58"/>
      <c r="E15" s="59"/>
      <c r="F15" s="58"/>
      <c r="G15" s="59"/>
      <c r="H15" s="58"/>
      <c r="I15" s="59"/>
    </row>
    <row r="16" spans="2:9" ht="15.6" x14ac:dyDescent="0.3">
      <c r="B16" s="60">
        <v>3</v>
      </c>
      <c r="C16" s="61" t="s">
        <v>226</v>
      </c>
      <c r="D16" s="62"/>
      <c r="E16" s="63"/>
      <c r="F16" s="62"/>
      <c r="G16" s="63"/>
      <c r="H16" s="62"/>
      <c r="I16" s="63"/>
    </row>
    <row r="17" spans="2:9" ht="15.6" x14ac:dyDescent="0.3">
      <c r="B17" s="56">
        <v>4</v>
      </c>
      <c r="C17" s="57" t="s">
        <v>227</v>
      </c>
      <c r="D17" s="58"/>
      <c r="E17" s="59"/>
      <c r="F17" s="58"/>
      <c r="G17" s="59"/>
      <c r="H17" s="58"/>
      <c r="I17" s="59"/>
    </row>
    <row r="18" spans="2:9" ht="15.6" x14ac:dyDescent="0.3">
      <c r="B18" s="60">
        <v>5</v>
      </c>
      <c r="C18" s="61" t="s">
        <v>228</v>
      </c>
      <c r="D18" s="62"/>
      <c r="E18" s="63"/>
      <c r="F18" s="62"/>
      <c r="G18" s="63"/>
      <c r="H18" s="62"/>
      <c r="I18" s="63"/>
    </row>
    <row r="19" spans="2:9" ht="15.6" x14ac:dyDescent="0.3">
      <c r="B19" s="56">
        <v>6</v>
      </c>
      <c r="C19" s="57" t="s">
        <v>229</v>
      </c>
      <c r="D19" s="58"/>
      <c r="E19" s="59"/>
      <c r="F19" s="58"/>
      <c r="G19" s="59"/>
      <c r="H19" s="58"/>
      <c r="I19" s="59"/>
    </row>
    <row r="20" spans="2:9" ht="15.6" x14ac:dyDescent="0.3">
      <c r="B20" s="60">
        <v>7</v>
      </c>
      <c r="C20" s="61" t="s">
        <v>230</v>
      </c>
      <c r="D20" s="62" t="s">
        <v>231</v>
      </c>
      <c r="E20" s="63">
        <v>2</v>
      </c>
      <c r="F20" s="62"/>
      <c r="G20" s="63"/>
      <c r="H20" s="62"/>
      <c r="I20" s="63"/>
    </row>
    <row r="21" spans="2:9" ht="15.6" x14ac:dyDescent="0.3">
      <c r="B21" s="56">
        <v>8</v>
      </c>
      <c r="C21" s="57" t="s">
        <v>232</v>
      </c>
      <c r="D21" s="58"/>
      <c r="E21" s="68"/>
      <c r="F21" s="58"/>
      <c r="G21" s="59"/>
      <c r="H21" s="58"/>
      <c r="I21" s="59"/>
    </row>
    <row r="22" spans="2:9" ht="15.6" x14ac:dyDescent="0.3">
      <c r="B22" s="60">
        <v>9</v>
      </c>
      <c r="C22" s="61" t="s">
        <v>234</v>
      </c>
      <c r="D22" s="62"/>
      <c r="E22" s="63"/>
      <c r="F22" s="62"/>
      <c r="G22" s="63"/>
      <c r="H22" s="62"/>
      <c r="I22" s="63"/>
    </row>
    <row r="23" spans="2:9" ht="15.6" x14ac:dyDescent="0.3">
      <c r="B23" s="56">
        <v>10</v>
      </c>
      <c r="C23" s="57" t="s">
        <v>236</v>
      </c>
      <c r="D23" s="58"/>
      <c r="E23" s="59"/>
      <c r="F23" s="58"/>
      <c r="G23" s="59"/>
      <c r="H23" s="58"/>
      <c r="I23" s="59"/>
    </row>
    <row r="24" spans="2:9" ht="15.6" x14ac:dyDescent="0.3">
      <c r="B24" s="60">
        <v>11</v>
      </c>
      <c r="C24" s="61" t="s">
        <v>238</v>
      </c>
      <c r="D24" s="62"/>
      <c r="E24" s="63"/>
      <c r="F24" s="62"/>
      <c r="G24" s="63"/>
      <c r="H24" s="62"/>
      <c r="I24" s="63"/>
    </row>
    <row r="25" spans="2:9" ht="15.6" x14ac:dyDescent="0.3">
      <c r="B25" s="56">
        <v>12</v>
      </c>
      <c r="C25" s="57" t="s">
        <v>239</v>
      </c>
      <c r="D25" s="58"/>
      <c r="E25" s="59"/>
      <c r="F25" s="58"/>
      <c r="G25" s="59"/>
      <c r="H25" s="58"/>
      <c r="I25" s="59"/>
    </row>
    <row r="26" spans="2:9" ht="15.6" x14ac:dyDescent="0.3">
      <c r="B26" s="60">
        <v>13</v>
      </c>
      <c r="C26" s="61" t="s">
        <v>240</v>
      </c>
      <c r="D26" s="62"/>
      <c r="E26" s="63"/>
      <c r="F26" s="62"/>
      <c r="G26" s="63"/>
      <c r="H26" s="62"/>
      <c r="I26" s="63"/>
    </row>
    <row r="27" spans="2:9" ht="15.6" x14ac:dyDescent="0.3">
      <c r="B27" s="56">
        <v>14</v>
      </c>
      <c r="C27" s="57" t="s">
        <v>241</v>
      </c>
      <c r="D27" s="58"/>
      <c r="E27" s="59"/>
      <c r="F27" s="58"/>
      <c r="G27" s="59"/>
      <c r="H27" s="58"/>
      <c r="I27" s="59"/>
    </row>
    <row r="28" spans="2:9" ht="15.6" x14ac:dyDescent="0.3">
      <c r="B28" s="60">
        <v>15</v>
      </c>
      <c r="C28" s="61" t="s">
        <v>242</v>
      </c>
      <c r="D28" s="62"/>
      <c r="E28" s="63"/>
      <c r="F28" s="62"/>
      <c r="G28" s="63"/>
      <c r="H28" s="62"/>
      <c r="I28" s="63"/>
    </row>
    <row r="29" spans="2:9" ht="15.6" x14ac:dyDescent="0.3">
      <c r="B29" s="56">
        <v>16</v>
      </c>
      <c r="C29" s="57" t="s">
        <v>243</v>
      </c>
      <c r="D29" s="58"/>
      <c r="E29" s="59"/>
      <c r="F29" s="58"/>
      <c r="G29" s="59"/>
      <c r="H29" s="58"/>
      <c r="I29" s="59"/>
    </row>
    <row r="30" spans="2:9" ht="15.6" x14ac:dyDescent="0.3">
      <c r="B30" s="60">
        <v>17</v>
      </c>
      <c r="C30" s="61" t="s">
        <v>244</v>
      </c>
      <c r="D30" s="62"/>
      <c r="E30" s="63"/>
      <c r="F30" s="62"/>
      <c r="G30" s="63"/>
      <c r="H30" s="62"/>
      <c r="I30" s="63"/>
    </row>
    <row r="31" spans="2:9" ht="15.6" x14ac:dyDescent="0.3">
      <c r="B31" s="56">
        <v>18</v>
      </c>
      <c r="C31" s="57" t="s">
        <v>245</v>
      </c>
      <c r="D31" s="58"/>
      <c r="E31" s="59"/>
      <c r="F31" s="58"/>
      <c r="G31" s="59"/>
      <c r="H31" s="58"/>
      <c r="I31" s="59"/>
    </row>
    <row r="32" spans="2:9" ht="15.6" x14ac:dyDescent="0.3">
      <c r="B32" s="60">
        <v>19</v>
      </c>
      <c r="C32" s="61" t="s">
        <v>246</v>
      </c>
      <c r="D32" s="62"/>
      <c r="E32" s="63"/>
      <c r="F32" s="62"/>
      <c r="G32" s="63"/>
      <c r="H32" s="62"/>
      <c r="I32" s="63"/>
    </row>
    <row r="33" spans="2:9" ht="15.6" x14ac:dyDescent="0.3">
      <c r="B33" s="56">
        <v>20</v>
      </c>
      <c r="C33" s="57" t="s">
        <v>247</v>
      </c>
      <c r="D33" s="58"/>
      <c r="E33" s="59"/>
      <c r="F33" s="58"/>
      <c r="G33" s="59"/>
      <c r="H33" s="58"/>
      <c r="I33" s="59"/>
    </row>
    <row r="34" spans="2:9" ht="15.6" x14ac:dyDescent="0.3">
      <c r="B34" s="60">
        <v>21</v>
      </c>
      <c r="C34" s="61" t="s">
        <v>248</v>
      </c>
      <c r="D34" s="62"/>
      <c r="E34" s="63"/>
      <c r="F34" s="62"/>
      <c r="G34" s="63"/>
      <c r="H34" s="62"/>
      <c r="I34" s="63"/>
    </row>
    <row r="35" spans="2:9" ht="15.6" x14ac:dyDescent="0.3">
      <c r="B35" s="56">
        <v>22</v>
      </c>
      <c r="C35" s="57" t="s">
        <v>249</v>
      </c>
      <c r="D35" s="58"/>
      <c r="E35" s="59"/>
      <c r="F35" s="58"/>
      <c r="G35" s="59"/>
      <c r="H35" s="58"/>
      <c r="I35" s="59"/>
    </row>
    <row r="36" spans="2:9" ht="15.6" x14ac:dyDescent="0.3">
      <c r="B36" s="60">
        <v>23</v>
      </c>
      <c r="C36" s="61" t="s">
        <v>250</v>
      </c>
      <c r="D36" s="62"/>
      <c r="E36" s="63"/>
      <c r="F36" s="62"/>
      <c r="G36" s="63"/>
      <c r="H36" s="62"/>
      <c r="I36" s="63"/>
    </row>
    <row r="37" spans="2:9" ht="15.6" x14ac:dyDescent="0.3">
      <c r="B37" s="56" t="s">
        <v>251</v>
      </c>
      <c r="C37" s="57"/>
      <c r="D37" s="64" t="s">
        <v>252</v>
      </c>
      <c r="E37" s="65">
        <f>+SUM(E13:E36)</f>
        <v>2</v>
      </c>
      <c r="F37" s="64" t="s">
        <v>252</v>
      </c>
      <c r="G37" s="65">
        <f>+SUM(G13:G36)</f>
        <v>0</v>
      </c>
      <c r="H37" s="64" t="s">
        <v>252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 Devoto</cp:lastModifiedBy>
  <cp:lastPrinted>2017-05-25T11:54:34Z</cp:lastPrinted>
  <dcterms:created xsi:type="dcterms:W3CDTF">2014-10-23T18:30:16Z</dcterms:created>
  <dcterms:modified xsi:type="dcterms:W3CDTF">2019-07-02T17:39:16Z</dcterms:modified>
</cp:coreProperties>
</file>